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60" tabRatio="563" activeTab="3"/>
  </bookViews>
  <sheets>
    <sheet name="на 2025 г" sheetId="14" r:id="rId1"/>
    <sheet name="на 2026 г 20% нов" sheetId="22" r:id="rId2"/>
    <sheet name="на 2027 г 20% нов " sheetId="26" r:id="rId3"/>
    <sheet name="Сбалансированность _итог" sheetId="28" r:id="rId4"/>
  </sheets>
  <definedNames>
    <definedName name="_xlnm._FilterDatabase" localSheetId="1" hidden="1">'на 2026 г 20% нов'!$A$3:$BX$31</definedName>
    <definedName name="_xlnm.Print_Titles" localSheetId="0">'на 2025 г'!$A:$A,'на 2025 г'!$3:$10</definedName>
    <definedName name="_xlnm.Print_Titles" localSheetId="1">'на 2026 г 20% нов'!$A:$A</definedName>
    <definedName name="_xlnm.Print_Titles" localSheetId="2">'на 2027 г 20% нов '!$A:$A</definedName>
    <definedName name="_xlnm.Print_Titles" localSheetId="3">'Сбалансированность _итог'!$A:$A</definedName>
    <definedName name="_xlnm.Print_Area" localSheetId="0">'на 2025 г'!$A$3:$BI$29</definedName>
    <definedName name="_xlnm.Print_Area" localSheetId="1">'на 2026 г 20% нов'!$A$3:$BN$28</definedName>
    <definedName name="_xlnm.Print_Area" localSheetId="2">'на 2027 г 20% нов '!$A$3:$BM$29</definedName>
    <definedName name="_xlnm.Print_Area" localSheetId="3">'Сбалансированность _итог'!$A$3:$AB$25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" i="28" l="1"/>
  <c r="V6" i="28" s="1"/>
  <c r="W6" i="28" s="1"/>
  <c r="X6" i="28" s="1"/>
  <c r="Y6" i="28" s="1"/>
  <c r="Z6" i="28" s="1"/>
  <c r="AA6" i="28" s="1"/>
  <c r="AB6" i="28" s="1"/>
  <c r="L7" i="28" l="1"/>
  <c r="E25" i="28"/>
  <c r="W25" i="28"/>
  <c r="AA25" i="28" l="1"/>
  <c r="R7" i="28" l="1"/>
  <c r="R8" i="28" l="1"/>
  <c r="R9" i="28"/>
  <c r="R10" i="28"/>
  <c r="R11" i="28"/>
  <c r="R12" i="28"/>
  <c r="R13" i="28"/>
  <c r="R14" i="28"/>
  <c r="R15" i="28"/>
  <c r="R16" i="28"/>
  <c r="R17" i="28"/>
  <c r="R18" i="28"/>
  <c r="R19" i="28"/>
  <c r="R20" i="28"/>
  <c r="R21" i="28"/>
  <c r="R22" i="28"/>
  <c r="R23" i="28"/>
  <c r="R24" i="28"/>
  <c r="L8" i="28" l="1"/>
  <c r="L9" i="28"/>
  <c r="L10" i="28"/>
  <c r="L11" i="28"/>
  <c r="L12" i="28"/>
  <c r="L13" i="28"/>
  <c r="L14" i="28"/>
  <c r="L15" i="28"/>
  <c r="L16" i="28"/>
  <c r="L17" i="28"/>
  <c r="L18" i="28"/>
  <c r="L19" i="28"/>
  <c r="L20" i="28"/>
  <c r="L21" i="28"/>
  <c r="L22" i="28"/>
  <c r="L23" i="28"/>
  <c r="L24" i="28"/>
  <c r="B6" i="28"/>
  <c r="C6" i="28" s="1"/>
  <c r="D6" i="28" s="1"/>
  <c r="E6" i="28" s="1"/>
  <c r="F6" i="28" s="1"/>
  <c r="G6" i="28" s="1"/>
  <c r="H6" i="28" s="1"/>
  <c r="I6" i="28" s="1"/>
  <c r="J6" i="28" s="1"/>
  <c r="K6" i="28" s="1"/>
  <c r="L6" i="28" s="1"/>
  <c r="M6" i="28" s="1"/>
  <c r="N6" i="28" s="1"/>
  <c r="O6" i="28" s="1"/>
  <c r="P6" i="28" s="1"/>
  <c r="Q6" i="28" s="1"/>
  <c r="R6" i="28" s="1"/>
  <c r="S6" i="28" s="1"/>
  <c r="T6" i="28" s="1"/>
  <c r="I25" i="28"/>
  <c r="J25" i="28"/>
  <c r="L25" i="28" l="1"/>
  <c r="K25" i="28" l="1"/>
  <c r="AC6" i="28" l="1"/>
  <c r="AD6" i="28" s="1"/>
  <c r="AH34" i="14"/>
  <c r="AF6" i="28" l="1"/>
  <c r="AG6" i="28" s="1"/>
  <c r="AH12" i="26"/>
  <c r="AH13" i="26"/>
  <c r="AH14" i="26"/>
  <c r="AH15" i="26"/>
  <c r="AH16" i="26"/>
  <c r="AH17" i="26"/>
  <c r="AH18" i="26"/>
  <c r="AH19" i="26"/>
  <c r="AH20" i="26"/>
  <c r="AH21" i="26"/>
  <c r="AH22" i="26"/>
  <c r="AH23" i="26"/>
  <c r="AH24" i="26"/>
  <c r="AH25" i="26"/>
  <c r="AH26" i="26"/>
  <c r="AH27" i="26"/>
  <c r="AH28" i="26"/>
  <c r="AH11" i="26"/>
  <c r="C6" i="26"/>
  <c r="AT16" i="22" l="1"/>
  <c r="AH18" i="22"/>
  <c r="B3" i="22"/>
  <c r="H12" i="26" l="1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11" i="26"/>
  <c r="AS20" i="14" l="1"/>
  <c r="AL21" i="14"/>
  <c r="AS14" i="14" l="1"/>
  <c r="D31" i="26" l="1"/>
  <c r="D30" i="22"/>
  <c r="D31" i="14"/>
  <c r="BW30" i="14"/>
  <c r="AK4" i="28" l="1"/>
  <c r="B8" i="28" l="1"/>
  <c r="B9" i="28"/>
  <c r="B10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7" i="28"/>
  <c r="AH11" i="22" l="1"/>
  <c r="AH12" i="22"/>
  <c r="AH13" i="22"/>
  <c r="AH14" i="22"/>
  <c r="AH15" i="22"/>
  <c r="AH16" i="22"/>
  <c r="AH17" i="22"/>
  <c r="AH19" i="22"/>
  <c r="AH20" i="22"/>
  <c r="AH21" i="22"/>
  <c r="AH22" i="22"/>
  <c r="AH23" i="22"/>
  <c r="AH24" i="22"/>
  <c r="AH25" i="22"/>
  <c r="AH26" i="22"/>
  <c r="AH27" i="22"/>
  <c r="AP28" i="22"/>
  <c r="T25" i="28" l="1"/>
  <c r="BO28" i="22" l="1"/>
  <c r="AH29" i="14" l="1"/>
  <c r="Y11" i="14" l="1"/>
  <c r="Y12" i="14"/>
  <c r="Y13" i="14"/>
  <c r="Y14" i="14"/>
  <c r="Y15" i="14"/>
  <c r="Y16" i="14"/>
  <c r="Y17" i="14"/>
  <c r="Y18" i="14"/>
  <c r="Y19" i="14"/>
  <c r="Y20" i="14"/>
  <c r="Y21" i="14"/>
  <c r="Y22" i="14"/>
  <c r="Y23" i="14"/>
  <c r="Y24" i="14"/>
  <c r="Y25" i="14"/>
  <c r="Y26" i="14"/>
  <c r="Y27" i="14"/>
  <c r="Y28" i="14"/>
  <c r="BT23" i="14" l="1"/>
  <c r="AI31" i="14" l="1"/>
  <c r="D4" i="14" l="1"/>
  <c r="AE28" i="22" l="1"/>
  <c r="B3" i="14" l="1"/>
  <c r="I28" i="22" l="1"/>
  <c r="S25" i="28" l="1"/>
  <c r="AF25" i="28"/>
  <c r="H25" i="28"/>
  <c r="C25" i="28"/>
  <c r="B25" i="28"/>
  <c r="AC25" i="28"/>
  <c r="C26" i="28" l="1"/>
  <c r="R25" i="28" l="1"/>
  <c r="AL12" i="14" l="1"/>
  <c r="AL13" i="14"/>
  <c r="AL14" i="14"/>
  <c r="AL15" i="14"/>
  <c r="AL16" i="14"/>
  <c r="AL17" i="14"/>
  <c r="AL18" i="14"/>
  <c r="AL19" i="14"/>
  <c r="AL20" i="14"/>
  <c r="AL22" i="14"/>
  <c r="AL23" i="14"/>
  <c r="AL24" i="14"/>
  <c r="AL25" i="14"/>
  <c r="AL26" i="14"/>
  <c r="AL27" i="14"/>
  <c r="AL28" i="14"/>
  <c r="AL11" i="14"/>
  <c r="AG29" i="14" l="1"/>
  <c r="BB29" i="14" l="1"/>
  <c r="BL31" i="14" l="1"/>
  <c r="BS34" i="22" l="1"/>
  <c r="BA10" i="22" l="1"/>
  <c r="BW28" i="22"/>
  <c r="BM29" i="14"/>
  <c r="D29" i="26"/>
  <c r="E29" i="26"/>
  <c r="F29" i="26"/>
  <c r="G29" i="26"/>
  <c r="I29" i="26"/>
  <c r="J29" i="26"/>
  <c r="K29" i="26"/>
  <c r="L29" i="26"/>
  <c r="BC32" i="26"/>
  <c r="AP29" i="26"/>
  <c r="AO29" i="26"/>
  <c r="AO30" i="26" s="1"/>
  <c r="AN29" i="26"/>
  <c r="AG29" i="26"/>
  <c r="AF29" i="26"/>
  <c r="AE29" i="26"/>
  <c r="R29" i="26"/>
  <c r="B29" i="26"/>
  <c r="C25" i="26" s="1"/>
  <c r="BA28" i="26"/>
  <c r="AT28" i="26"/>
  <c r="AC28" i="26"/>
  <c r="R28" i="26"/>
  <c r="Q28" i="26"/>
  <c r="P28" i="26"/>
  <c r="O28" i="26"/>
  <c r="N28" i="26"/>
  <c r="BA27" i="26"/>
  <c r="AY27" i="26"/>
  <c r="AT27" i="26"/>
  <c r="AC27" i="26"/>
  <c r="R27" i="26"/>
  <c r="Q27" i="26"/>
  <c r="P27" i="26"/>
  <c r="O27" i="26"/>
  <c r="N27" i="26"/>
  <c r="BA26" i="26"/>
  <c r="AY26" i="26"/>
  <c r="AT26" i="26"/>
  <c r="AC26" i="26"/>
  <c r="R26" i="26"/>
  <c r="Q26" i="26"/>
  <c r="P26" i="26"/>
  <c r="O26" i="26"/>
  <c r="N26" i="26"/>
  <c r="BA25" i="26"/>
  <c r="AY25" i="26"/>
  <c r="AT25" i="26"/>
  <c r="AC25" i="26"/>
  <c r="R25" i="26"/>
  <c r="Q25" i="26"/>
  <c r="P25" i="26"/>
  <c r="O25" i="26"/>
  <c r="N25" i="26"/>
  <c r="BA24" i="26"/>
  <c r="AY24" i="26"/>
  <c r="AX24" i="26"/>
  <c r="AT24" i="26"/>
  <c r="AC24" i="26"/>
  <c r="R24" i="26"/>
  <c r="Q24" i="26"/>
  <c r="P24" i="26"/>
  <c r="O24" i="26"/>
  <c r="N24" i="26"/>
  <c r="BA23" i="26"/>
  <c r="AY23" i="26"/>
  <c r="AT23" i="26"/>
  <c r="AC23" i="26"/>
  <c r="R23" i="26"/>
  <c r="Q23" i="26"/>
  <c r="P23" i="26"/>
  <c r="O23" i="26"/>
  <c r="N23" i="26"/>
  <c r="BA22" i="26"/>
  <c r="AY22" i="26"/>
  <c r="AX22" i="26"/>
  <c r="AT22" i="26"/>
  <c r="AC22" i="26"/>
  <c r="R22" i="26"/>
  <c r="Q22" i="26"/>
  <c r="P22" i="26"/>
  <c r="O22" i="26"/>
  <c r="N22" i="26"/>
  <c r="BA21" i="26"/>
  <c r="AY21" i="26"/>
  <c r="AT21" i="26"/>
  <c r="AC21" i="26"/>
  <c r="R21" i="26"/>
  <c r="Q21" i="26"/>
  <c r="P21" i="26"/>
  <c r="O21" i="26"/>
  <c r="N21" i="26"/>
  <c r="BA20" i="26"/>
  <c r="AY20" i="26"/>
  <c r="AX20" i="26"/>
  <c r="AT20" i="26"/>
  <c r="AC20" i="26"/>
  <c r="R20" i="26"/>
  <c r="Q20" i="26"/>
  <c r="P20" i="26"/>
  <c r="O20" i="26"/>
  <c r="N20" i="26"/>
  <c r="BA19" i="26"/>
  <c r="AY19" i="26"/>
  <c r="AT19" i="26"/>
  <c r="AC19" i="26"/>
  <c r="R19" i="26"/>
  <c r="Q19" i="26"/>
  <c r="P19" i="26"/>
  <c r="O19" i="26"/>
  <c r="N19" i="26"/>
  <c r="BA18" i="26"/>
  <c r="AY18" i="26"/>
  <c r="AX18" i="26"/>
  <c r="AT18" i="26"/>
  <c r="AC18" i="26"/>
  <c r="R18" i="26"/>
  <c r="Q18" i="26"/>
  <c r="P18" i="26"/>
  <c r="O18" i="26"/>
  <c r="N18" i="26"/>
  <c r="BA17" i="26"/>
  <c r="AY17" i="26"/>
  <c r="AT17" i="26"/>
  <c r="AC17" i="26"/>
  <c r="R17" i="26"/>
  <c r="Q17" i="26"/>
  <c r="P17" i="26"/>
  <c r="O17" i="26"/>
  <c r="N17" i="26"/>
  <c r="BA16" i="26"/>
  <c r="AY16" i="26"/>
  <c r="AX16" i="26"/>
  <c r="AT16" i="26"/>
  <c r="AC16" i="26"/>
  <c r="R16" i="26"/>
  <c r="Q16" i="26"/>
  <c r="P16" i="26"/>
  <c r="O16" i="26"/>
  <c r="N16" i="26"/>
  <c r="BA15" i="26"/>
  <c r="AY15" i="26"/>
  <c r="AT15" i="26"/>
  <c r="AC15" i="26"/>
  <c r="R15" i="26"/>
  <c r="Q15" i="26"/>
  <c r="P15" i="26"/>
  <c r="O15" i="26"/>
  <c r="N15" i="26"/>
  <c r="BA14" i="26"/>
  <c r="AY14" i="26"/>
  <c r="AX14" i="26"/>
  <c r="AT14" i="26"/>
  <c r="AC14" i="26"/>
  <c r="R14" i="26"/>
  <c r="Q14" i="26"/>
  <c r="P14" i="26"/>
  <c r="O14" i="26"/>
  <c r="N14" i="26"/>
  <c r="BA13" i="26"/>
  <c r="AY13" i="26"/>
  <c r="AX13" i="26"/>
  <c r="AT13" i="26"/>
  <c r="AC13" i="26"/>
  <c r="R13" i="26"/>
  <c r="Q13" i="26"/>
  <c r="P13" i="26"/>
  <c r="O13" i="26"/>
  <c r="N13" i="26"/>
  <c r="BA12" i="26"/>
  <c r="AY12" i="26"/>
  <c r="AX12" i="26"/>
  <c r="AT12" i="26"/>
  <c r="AC12" i="26"/>
  <c r="R12" i="26"/>
  <c r="Q12" i="26"/>
  <c r="P12" i="26"/>
  <c r="O12" i="26"/>
  <c r="N12" i="26"/>
  <c r="BA11" i="26"/>
  <c r="AY11" i="26"/>
  <c r="AX11" i="26"/>
  <c r="AT11" i="26"/>
  <c r="AC11" i="26"/>
  <c r="R11" i="26"/>
  <c r="Q11" i="26"/>
  <c r="P11" i="26"/>
  <c r="O11" i="26"/>
  <c r="N11" i="26"/>
  <c r="B6" i="26"/>
  <c r="D4" i="26"/>
  <c r="C4" i="26"/>
  <c r="B3" i="26"/>
  <c r="BC31" i="22"/>
  <c r="BV30" i="22"/>
  <c r="BV28" i="22"/>
  <c r="AO28" i="22"/>
  <c r="AO29" i="22" s="1"/>
  <c r="AN28" i="22"/>
  <c r="AX27" i="22" s="1"/>
  <c r="AG28" i="22"/>
  <c r="AF28" i="22"/>
  <c r="L28" i="22"/>
  <c r="K28" i="22"/>
  <c r="J28" i="22"/>
  <c r="H28" i="22"/>
  <c r="R28" i="22" s="1"/>
  <c r="G28" i="22"/>
  <c r="F28" i="22"/>
  <c r="E28" i="22"/>
  <c r="D28" i="22"/>
  <c r="N28" i="22" s="1"/>
  <c r="S14" i="22" s="1"/>
  <c r="B28" i="22"/>
  <c r="C15" i="22" s="1"/>
  <c r="BA27" i="22"/>
  <c r="AT27" i="22"/>
  <c r="AC27" i="22"/>
  <c r="R27" i="22"/>
  <c r="Q27" i="22"/>
  <c r="P27" i="22"/>
  <c r="O27" i="22"/>
  <c r="N27" i="22"/>
  <c r="BA26" i="22"/>
  <c r="AT26" i="22"/>
  <c r="AC26" i="22"/>
  <c r="R26" i="22"/>
  <c r="Q26" i="22"/>
  <c r="P26" i="22"/>
  <c r="O26" i="22"/>
  <c r="N26" i="22"/>
  <c r="BA25" i="22"/>
  <c r="AT25" i="22"/>
  <c r="AC25" i="22"/>
  <c r="R25" i="22"/>
  <c r="Q25" i="22"/>
  <c r="P25" i="22"/>
  <c r="O25" i="22"/>
  <c r="N25" i="22"/>
  <c r="BA24" i="22"/>
  <c r="AT24" i="22"/>
  <c r="AC24" i="22"/>
  <c r="R24" i="22"/>
  <c r="Q24" i="22"/>
  <c r="P24" i="22"/>
  <c r="O24" i="22"/>
  <c r="N24" i="22"/>
  <c r="BA23" i="22"/>
  <c r="AT23" i="22"/>
  <c r="AC23" i="22"/>
  <c r="R23" i="22"/>
  <c r="Q23" i="22"/>
  <c r="P23" i="22"/>
  <c r="O23" i="22"/>
  <c r="N23" i="22"/>
  <c r="BA22" i="22"/>
  <c r="AT22" i="22"/>
  <c r="AC22" i="22"/>
  <c r="R22" i="22"/>
  <c r="Q22" i="22"/>
  <c r="P22" i="22"/>
  <c r="O22" i="22"/>
  <c r="N22" i="22"/>
  <c r="BA21" i="22"/>
  <c r="AT21" i="22"/>
  <c r="AC21" i="22"/>
  <c r="R21" i="22"/>
  <c r="Q21" i="22"/>
  <c r="P21" i="22"/>
  <c r="O21" i="22"/>
  <c r="N21" i="22"/>
  <c r="BA20" i="22"/>
  <c r="AT20" i="22"/>
  <c r="AC20" i="22"/>
  <c r="R20" i="22"/>
  <c r="Q20" i="22"/>
  <c r="P20" i="22"/>
  <c r="O20" i="22"/>
  <c r="N20" i="22"/>
  <c r="BA19" i="22"/>
  <c r="AT19" i="22"/>
  <c r="AC19" i="22"/>
  <c r="R19" i="22"/>
  <c r="Q19" i="22"/>
  <c r="P19" i="22"/>
  <c r="O19" i="22"/>
  <c r="N19" i="22"/>
  <c r="BA18" i="22"/>
  <c r="AT18" i="22"/>
  <c r="AC18" i="22"/>
  <c r="R18" i="22"/>
  <c r="Q18" i="22"/>
  <c r="P18" i="22"/>
  <c r="O18" i="22"/>
  <c r="N18" i="22"/>
  <c r="BA17" i="22"/>
  <c r="AT17" i="22"/>
  <c r="AC17" i="22"/>
  <c r="R17" i="22"/>
  <c r="Q17" i="22"/>
  <c r="P17" i="22"/>
  <c r="O17" i="22"/>
  <c r="N17" i="22"/>
  <c r="BA16" i="22"/>
  <c r="AC16" i="22"/>
  <c r="R16" i="22"/>
  <c r="Q16" i="22"/>
  <c r="P16" i="22"/>
  <c r="O16" i="22"/>
  <c r="N16" i="22"/>
  <c r="BA15" i="22"/>
  <c r="AT15" i="22"/>
  <c r="AC15" i="22"/>
  <c r="R15" i="22"/>
  <c r="Q15" i="22"/>
  <c r="P15" i="22"/>
  <c r="O15" i="22"/>
  <c r="N15" i="22"/>
  <c r="BA14" i="22"/>
  <c r="AT14" i="22"/>
  <c r="AC14" i="22"/>
  <c r="R14" i="22"/>
  <c r="Q14" i="22"/>
  <c r="P14" i="22"/>
  <c r="O14" i="22"/>
  <c r="N14" i="22"/>
  <c r="BA13" i="22"/>
  <c r="AT13" i="22"/>
  <c r="AC13" i="22"/>
  <c r="R13" i="22"/>
  <c r="Q13" i="22"/>
  <c r="P13" i="22"/>
  <c r="O13" i="22"/>
  <c r="N13" i="22"/>
  <c r="BA12" i="22"/>
  <c r="AT12" i="22"/>
  <c r="AC12" i="22"/>
  <c r="R12" i="22"/>
  <c r="Q12" i="22"/>
  <c r="P12" i="22"/>
  <c r="O12" i="22"/>
  <c r="N12" i="22"/>
  <c r="BA11" i="22"/>
  <c r="AT11" i="22"/>
  <c r="AC11" i="22"/>
  <c r="R11" i="22"/>
  <c r="Q11" i="22"/>
  <c r="P11" i="22"/>
  <c r="O11" i="22"/>
  <c r="N11" i="22"/>
  <c r="AT10" i="22"/>
  <c r="AH10" i="22"/>
  <c r="AC10" i="22"/>
  <c r="R10" i="22"/>
  <c r="Q10" i="22"/>
  <c r="P10" i="22"/>
  <c r="O10" i="22"/>
  <c r="N10" i="22"/>
  <c r="C6" i="22"/>
  <c r="B6" i="22" s="1"/>
  <c r="D4" i="22"/>
  <c r="C4" i="22"/>
  <c r="AX27" i="26"/>
  <c r="AX25" i="26"/>
  <c r="AX23" i="26"/>
  <c r="AX21" i="26"/>
  <c r="AX19" i="26"/>
  <c r="AX28" i="26"/>
  <c r="AX26" i="26"/>
  <c r="AX17" i="26"/>
  <c r="AX15" i="26"/>
  <c r="AU32" i="14"/>
  <c r="AS12" i="14"/>
  <c r="AS13" i="14"/>
  <c r="AS15" i="14"/>
  <c r="AS16" i="14"/>
  <c r="AS17" i="14"/>
  <c r="AS18" i="14"/>
  <c r="AS19" i="14"/>
  <c r="AS21" i="14"/>
  <c r="AS22" i="14"/>
  <c r="AS23" i="14"/>
  <c r="AS24" i="14"/>
  <c r="AS25" i="14"/>
  <c r="AS26" i="14"/>
  <c r="AS27" i="14"/>
  <c r="AS28" i="14"/>
  <c r="AS11" i="14"/>
  <c r="M11" i="14"/>
  <c r="O28" i="14"/>
  <c r="N28" i="14"/>
  <c r="M28" i="14"/>
  <c r="L28" i="14"/>
  <c r="O27" i="14"/>
  <c r="N27" i="14"/>
  <c r="M27" i="14"/>
  <c r="L27" i="14"/>
  <c r="O26" i="14"/>
  <c r="N26" i="14"/>
  <c r="M26" i="14"/>
  <c r="L26" i="14"/>
  <c r="O25" i="14"/>
  <c r="N25" i="14"/>
  <c r="M25" i="14"/>
  <c r="L25" i="14"/>
  <c r="O24" i="14"/>
  <c r="N24" i="14"/>
  <c r="M24" i="14"/>
  <c r="L24" i="14"/>
  <c r="O23" i="14"/>
  <c r="N23" i="14"/>
  <c r="M23" i="14"/>
  <c r="L23" i="14"/>
  <c r="O22" i="14"/>
  <c r="N22" i="14"/>
  <c r="M22" i="14"/>
  <c r="L22" i="14"/>
  <c r="O21" i="14"/>
  <c r="N21" i="14"/>
  <c r="M21" i="14"/>
  <c r="L21" i="14"/>
  <c r="O20" i="14"/>
  <c r="N20" i="14"/>
  <c r="M20" i="14"/>
  <c r="L20" i="14"/>
  <c r="O19" i="14"/>
  <c r="N19" i="14"/>
  <c r="M19" i="14"/>
  <c r="L19" i="14"/>
  <c r="O18" i="14"/>
  <c r="N18" i="14"/>
  <c r="M18" i="14"/>
  <c r="L18" i="14"/>
  <c r="O17" i="14"/>
  <c r="N17" i="14"/>
  <c r="M17" i="14"/>
  <c r="L17" i="14"/>
  <c r="O16" i="14"/>
  <c r="N16" i="14"/>
  <c r="M16" i="14"/>
  <c r="L16" i="14"/>
  <c r="O15" i="14"/>
  <c r="N15" i="14"/>
  <c r="M15" i="14"/>
  <c r="L15" i="14"/>
  <c r="O14" i="14"/>
  <c r="N14" i="14"/>
  <c r="M14" i="14"/>
  <c r="L14" i="14"/>
  <c r="O13" i="14"/>
  <c r="N13" i="14"/>
  <c r="M13" i="14"/>
  <c r="L13" i="14"/>
  <c r="O12" i="14"/>
  <c r="N12" i="14"/>
  <c r="M12" i="14"/>
  <c r="L12" i="14"/>
  <c r="O11" i="14"/>
  <c r="N11" i="14"/>
  <c r="L11" i="14"/>
  <c r="BJ29" i="14"/>
  <c r="K29" i="14"/>
  <c r="J29" i="14"/>
  <c r="I29" i="14"/>
  <c r="H29" i="14"/>
  <c r="G29" i="14"/>
  <c r="F29" i="14"/>
  <c r="E29" i="14"/>
  <c r="D29" i="14"/>
  <c r="C6" i="14"/>
  <c r="B6" i="14" s="1"/>
  <c r="C4" i="14"/>
  <c r="B29" i="14"/>
  <c r="AE29" i="14"/>
  <c r="AF29" i="14"/>
  <c r="W19" i="22"/>
  <c r="W12" i="22"/>
  <c r="W17" i="22"/>
  <c r="W22" i="22"/>
  <c r="AP19" i="14" l="1"/>
  <c r="AE32" i="14"/>
  <c r="AQ20" i="14"/>
  <c r="AF32" i="14"/>
  <c r="AX14" i="22"/>
  <c r="AX25" i="22"/>
  <c r="AX24" i="22"/>
  <c r="AX11" i="22"/>
  <c r="AX23" i="22"/>
  <c r="AX12" i="22"/>
  <c r="AX21" i="22"/>
  <c r="AF30" i="14"/>
  <c r="AQ17" i="14"/>
  <c r="AQ14" i="14"/>
  <c r="AX20" i="22"/>
  <c r="AP26" i="14"/>
  <c r="AP15" i="14"/>
  <c r="AX22" i="22"/>
  <c r="AX19" i="22"/>
  <c r="AX13" i="22"/>
  <c r="AX18" i="22"/>
  <c r="AX17" i="22"/>
  <c r="AX10" i="22"/>
  <c r="AX16" i="22"/>
  <c r="AX26" i="22"/>
  <c r="AX15" i="22"/>
  <c r="AY28" i="26"/>
  <c r="C12" i="26"/>
  <c r="C14" i="26"/>
  <c r="C15" i="26"/>
  <c r="C28" i="26"/>
  <c r="C22" i="26"/>
  <c r="C23" i="26"/>
  <c r="Q28" i="22"/>
  <c r="V16" i="22" s="1"/>
  <c r="C21" i="22"/>
  <c r="C16" i="22"/>
  <c r="AY22" i="22"/>
  <c r="AY20" i="22"/>
  <c r="AY26" i="22"/>
  <c r="AY27" i="22"/>
  <c r="AY18" i="22"/>
  <c r="AY10" i="22"/>
  <c r="AY13" i="22"/>
  <c r="AY16" i="22"/>
  <c r="AY23" i="22"/>
  <c r="AY11" i="22"/>
  <c r="AY15" i="22"/>
  <c r="AY17" i="22"/>
  <c r="AY19" i="22"/>
  <c r="AY24" i="22"/>
  <c r="C26" i="22"/>
  <c r="C13" i="22"/>
  <c r="AY12" i="22"/>
  <c r="AY14" i="22"/>
  <c r="AY21" i="22"/>
  <c r="AY25" i="22"/>
  <c r="AQ18" i="14"/>
  <c r="AQ15" i="14"/>
  <c r="AP25" i="14"/>
  <c r="AP12" i="14"/>
  <c r="AP18" i="14"/>
  <c r="AP13" i="14"/>
  <c r="AP28" i="14"/>
  <c r="AP23" i="14"/>
  <c r="AP14" i="14"/>
  <c r="AP20" i="14"/>
  <c r="AP22" i="14"/>
  <c r="AP11" i="14"/>
  <c r="C12" i="14"/>
  <c r="AI32" i="14"/>
  <c r="AJ32" i="14" s="1"/>
  <c r="AP17" i="14"/>
  <c r="AP16" i="14"/>
  <c r="AP21" i="14"/>
  <c r="AP24" i="14"/>
  <c r="AP27" i="14"/>
  <c r="AQ21" i="14"/>
  <c r="AQ16" i="14"/>
  <c r="AQ28" i="14"/>
  <c r="AQ13" i="14"/>
  <c r="AQ24" i="14"/>
  <c r="AQ26" i="14"/>
  <c r="AQ11" i="14"/>
  <c r="AQ27" i="14"/>
  <c r="AQ25" i="14"/>
  <c r="AQ23" i="14"/>
  <c r="AQ19" i="14"/>
  <c r="AQ12" i="14"/>
  <c r="AQ22" i="14"/>
  <c r="AH29" i="26"/>
  <c r="AI19" i="26" s="1"/>
  <c r="AJ19" i="26" s="1"/>
  <c r="AC28" i="22"/>
  <c r="AD22" i="22" s="1"/>
  <c r="N29" i="26"/>
  <c r="S26" i="26" s="1"/>
  <c r="Q29" i="26"/>
  <c r="V14" i="26" s="1"/>
  <c r="M29" i="14"/>
  <c r="Q25" i="14" s="1"/>
  <c r="Y29" i="14"/>
  <c r="AC29" i="26"/>
  <c r="AD21" i="26" s="1"/>
  <c r="C16" i="26"/>
  <c r="C17" i="26"/>
  <c r="C24" i="26"/>
  <c r="C26" i="14"/>
  <c r="C18" i="14"/>
  <c r="C25" i="14"/>
  <c r="C24" i="14"/>
  <c r="C20" i="14"/>
  <c r="C14" i="14"/>
  <c r="C13" i="14"/>
  <c r="AT28" i="22"/>
  <c r="AA29" i="14"/>
  <c r="AT29" i="26"/>
  <c r="AU20" i="26" s="1"/>
  <c r="AV20" i="26" s="1"/>
  <c r="AL29" i="14"/>
  <c r="AM17" i="14" s="1"/>
  <c r="BA29" i="26"/>
  <c r="AZ17" i="26" s="1"/>
  <c r="BA28" i="22"/>
  <c r="AZ15" i="22" s="1"/>
  <c r="AH28" i="22"/>
  <c r="AI16" i="22" s="1"/>
  <c r="P29" i="26"/>
  <c r="U24" i="26" s="1"/>
  <c r="O29" i="26"/>
  <c r="T25" i="26" s="1"/>
  <c r="P28" i="22"/>
  <c r="U25" i="22" s="1"/>
  <c r="S17" i="22"/>
  <c r="S22" i="22"/>
  <c r="S18" i="22"/>
  <c r="S23" i="22"/>
  <c r="S26" i="22"/>
  <c r="S20" i="22"/>
  <c r="O28" i="22"/>
  <c r="N29" i="14"/>
  <c r="R23" i="14" s="1"/>
  <c r="O29" i="14"/>
  <c r="S24" i="14" s="1"/>
  <c r="L29" i="14"/>
  <c r="P25" i="14" s="1"/>
  <c r="C26" i="26"/>
  <c r="C19" i="26"/>
  <c r="C18" i="26"/>
  <c r="C13" i="26"/>
  <c r="C11" i="26"/>
  <c r="C27" i="26"/>
  <c r="C21" i="26"/>
  <c r="C20" i="26"/>
  <c r="E6" i="26"/>
  <c r="AS29" i="14"/>
  <c r="AR27" i="14" s="1"/>
  <c r="C28" i="14"/>
  <c r="C11" i="14"/>
  <c r="C17" i="14"/>
  <c r="C16" i="14"/>
  <c r="C27" i="14"/>
  <c r="C21" i="14"/>
  <c r="C19" i="14"/>
  <c r="C22" i="14"/>
  <c r="C23" i="14"/>
  <c r="E6" i="14"/>
  <c r="AJ19" i="14" s="1"/>
  <c r="C15" i="14"/>
  <c r="C25" i="22"/>
  <c r="C20" i="22"/>
  <c r="E6" i="22"/>
  <c r="AR16" i="22" s="1"/>
  <c r="C11" i="22"/>
  <c r="C18" i="22"/>
  <c r="C19" i="22"/>
  <c r="C23" i="22"/>
  <c r="C27" i="22"/>
  <c r="C14" i="22"/>
  <c r="C24" i="22"/>
  <c r="C10" i="22"/>
  <c r="C12" i="22"/>
  <c r="C17" i="22"/>
  <c r="C22" i="22"/>
  <c r="S27" i="22"/>
  <c r="S24" i="22"/>
  <c r="S21" i="22"/>
  <c r="S11" i="22"/>
  <c r="S15" i="22"/>
  <c r="S12" i="22"/>
  <c r="S10" i="22"/>
  <c r="S25" i="22"/>
  <c r="S19" i="22"/>
  <c r="S16" i="22"/>
  <c r="S13" i="22"/>
  <c r="W11" i="22"/>
  <c r="W16" i="22"/>
  <c r="W10" i="22"/>
  <c r="W21" i="22"/>
  <c r="W15" i="22"/>
  <c r="W27" i="22"/>
  <c r="W20" i="22"/>
  <c r="W13" i="22"/>
  <c r="W25" i="22"/>
  <c r="W26" i="22"/>
  <c r="W14" i="22"/>
  <c r="W18" i="22"/>
  <c r="W23" i="22"/>
  <c r="W24" i="22"/>
  <c r="V23" i="26" l="1"/>
  <c r="AI10" i="22"/>
  <c r="AJ10" i="22" s="1"/>
  <c r="AU21" i="22"/>
  <c r="AV21" i="22" s="1"/>
  <c r="AU16" i="22"/>
  <c r="T25" i="22"/>
  <c r="T22" i="22"/>
  <c r="V15" i="26"/>
  <c r="V17" i="26"/>
  <c r="V24" i="26"/>
  <c r="V21" i="26"/>
  <c r="V19" i="26"/>
  <c r="V28" i="26"/>
  <c r="V12" i="26"/>
  <c r="V27" i="26"/>
  <c r="V26" i="26"/>
  <c r="V25" i="26"/>
  <c r="V22" i="26"/>
  <c r="V16" i="26"/>
  <c r="V20" i="26"/>
  <c r="V13" i="26"/>
  <c r="V18" i="26"/>
  <c r="AR20" i="14"/>
  <c r="V11" i="26"/>
  <c r="AR15" i="14"/>
  <c r="AJ17" i="14"/>
  <c r="AO17" i="14" s="1"/>
  <c r="AJ15" i="14"/>
  <c r="AZ21" i="26"/>
  <c r="AZ24" i="22"/>
  <c r="AZ17" i="22"/>
  <c r="AD13" i="22"/>
  <c r="V14" i="22"/>
  <c r="V11" i="22"/>
  <c r="V24" i="22"/>
  <c r="V18" i="22"/>
  <c r="V21" i="22"/>
  <c r="V20" i="22"/>
  <c r="V13" i="22"/>
  <c r="V27" i="22"/>
  <c r="V22" i="22"/>
  <c r="V12" i="22"/>
  <c r="V19" i="22"/>
  <c r="V26" i="22"/>
  <c r="V15" i="22"/>
  <c r="V23" i="22"/>
  <c r="V17" i="22"/>
  <c r="V25" i="22"/>
  <c r="X25" i="22" s="1"/>
  <c r="V10" i="22"/>
  <c r="AZ24" i="26"/>
  <c r="AZ14" i="26"/>
  <c r="AZ19" i="22"/>
  <c r="AZ25" i="22"/>
  <c r="AZ10" i="22"/>
  <c r="AZ18" i="22"/>
  <c r="AZ14" i="22"/>
  <c r="AU23" i="26"/>
  <c r="AV23" i="26" s="1"/>
  <c r="AU19" i="26"/>
  <c r="AV19" i="26" s="1"/>
  <c r="AU28" i="26"/>
  <c r="AV28" i="26" s="1"/>
  <c r="AU17" i="26"/>
  <c r="AV17" i="26" s="1"/>
  <c r="AZ23" i="22"/>
  <c r="AZ27" i="22"/>
  <c r="AD11" i="22"/>
  <c r="AZ21" i="22"/>
  <c r="AD23" i="22"/>
  <c r="AZ20" i="22"/>
  <c r="AD10" i="22"/>
  <c r="AD20" i="22"/>
  <c r="AD21" i="22"/>
  <c r="AD15" i="22"/>
  <c r="AD17" i="22"/>
  <c r="AD25" i="22"/>
  <c r="AD18" i="22"/>
  <c r="U17" i="22"/>
  <c r="AD12" i="22"/>
  <c r="AD14" i="22"/>
  <c r="AD24" i="22"/>
  <c r="AZ26" i="22"/>
  <c r="AZ12" i="22"/>
  <c r="AZ13" i="22"/>
  <c r="AD19" i="22"/>
  <c r="AD16" i="22"/>
  <c r="AL16" i="22" s="1"/>
  <c r="AS16" i="22" s="1"/>
  <c r="AD26" i="22"/>
  <c r="AD27" i="22"/>
  <c r="U10" i="22"/>
  <c r="AU14" i="22"/>
  <c r="AV14" i="22" s="1"/>
  <c r="AU23" i="22"/>
  <c r="AV23" i="22" s="1"/>
  <c r="AU22" i="22"/>
  <c r="AV22" i="22" s="1"/>
  <c r="AU13" i="22"/>
  <c r="AV13" i="22" s="1"/>
  <c r="U13" i="26"/>
  <c r="U22" i="26"/>
  <c r="U17" i="26"/>
  <c r="U11" i="26"/>
  <c r="S24" i="26"/>
  <c r="S27" i="26"/>
  <c r="S18" i="26"/>
  <c r="S17" i="26"/>
  <c r="S22" i="26"/>
  <c r="S12" i="26"/>
  <c r="S16" i="26"/>
  <c r="S19" i="26"/>
  <c r="S15" i="26"/>
  <c r="S14" i="26"/>
  <c r="S28" i="26"/>
  <c r="S21" i="26"/>
  <c r="S20" i="26"/>
  <c r="S23" i="26"/>
  <c r="Z11" i="14"/>
  <c r="Z15" i="14"/>
  <c r="Z19" i="14"/>
  <c r="Z23" i="14"/>
  <c r="Z27" i="14"/>
  <c r="Z22" i="14"/>
  <c r="Z12" i="14"/>
  <c r="Z16" i="14"/>
  <c r="Z20" i="14"/>
  <c r="Z24" i="14"/>
  <c r="Z28" i="14"/>
  <c r="Z18" i="14"/>
  <c r="Z13" i="14"/>
  <c r="Z17" i="14"/>
  <c r="Z21" i="14"/>
  <c r="Z25" i="14"/>
  <c r="Z14" i="14"/>
  <c r="Z26" i="14"/>
  <c r="U18" i="26"/>
  <c r="U11" i="22"/>
  <c r="U27" i="22"/>
  <c r="U22" i="22"/>
  <c r="U16" i="22"/>
  <c r="U14" i="22"/>
  <c r="U26" i="22"/>
  <c r="U19" i="22"/>
  <c r="Q11" i="14"/>
  <c r="Q12" i="14"/>
  <c r="Q22" i="14"/>
  <c r="Q28" i="14"/>
  <c r="Q23" i="14"/>
  <c r="Q27" i="14"/>
  <c r="Q18" i="14"/>
  <c r="Q21" i="14"/>
  <c r="Q19" i="14"/>
  <c r="Q16" i="14"/>
  <c r="Q14" i="14"/>
  <c r="Q17" i="14"/>
  <c r="Q24" i="14"/>
  <c r="Q15" i="14"/>
  <c r="Q26" i="14"/>
  <c r="Q20" i="14"/>
  <c r="Q13" i="14"/>
  <c r="AZ16" i="26"/>
  <c r="AZ28" i="26"/>
  <c r="AU21" i="26"/>
  <c r="AV21" i="26" s="1"/>
  <c r="AZ25" i="26"/>
  <c r="AZ11" i="26"/>
  <c r="AZ19" i="26"/>
  <c r="AZ18" i="26"/>
  <c r="AZ12" i="26"/>
  <c r="AU26" i="26"/>
  <c r="AV26" i="26" s="1"/>
  <c r="AI26" i="26"/>
  <c r="AJ26" i="26" s="1"/>
  <c r="AI15" i="26"/>
  <c r="AJ15" i="26" s="1"/>
  <c r="AI21" i="26"/>
  <c r="AJ21" i="26" s="1"/>
  <c r="AI24" i="26"/>
  <c r="AJ24" i="26" s="1"/>
  <c r="AI12" i="26"/>
  <c r="AJ12" i="26" s="1"/>
  <c r="AI28" i="26"/>
  <c r="AJ28" i="26" s="1"/>
  <c r="AI13" i="26"/>
  <c r="AJ13" i="26" s="1"/>
  <c r="AI27" i="26"/>
  <c r="AJ27" i="26" s="1"/>
  <c r="AI16" i="26"/>
  <c r="AJ16" i="26" s="1"/>
  <c r="AI23" i="26"/>
  <c r="AJ23" i="26" s="1"/>
  <c r="AI14" i="26"/>
  <c r="AJ14" i="26" s="1"/>
  <c r="AI18" i="26"/>
  <c r="AJ18" i="26" s="1"/>
  <c r="AI22" i="26"/>
  <c r="AJ22" i="26" s="1"/>
  <c r="AI20" i="26"/>
  <c r="AJ20" i="26" s="1"/>
  <c r="AI11" i="26"/>
  <c r="AJ11" i="26" s="1"/>
  <c r="AI17" i="26"/>
  <c r="AJ17" i="26" s="1"/>
  <c r="AI25" i="26"/>
  <c r="AJ25" i="26" s="1"/>
  <c r="S13" i="26"/>
  <c r="S11" i="26"/>
  <c r="S25" i="26"/>
  <c r="U20" i="26"/>
  <c r="U28" i="26"/>
  <c r="U27" i="26"/>
  <c r="U21" i="26"/>
  <c r="U15" i="26"/>
  <c r="U16" i="26"/>
  <c r="U25" i="26"/>
  <c r="U23" i="26"/>
  <c r="U12" i="26"/>
  <c r="U19" i="26"/>
  <c r="U14" i="26"/>
  <c r="U26" i="26"/>
  <c r="T17" i="26"/>
  <c r="T16" i="26"/>
  <c r="T14" i="26"/>
  <c r="T28" i="26"/>
  <c r="T18" i="26"/>
  <c r="T26" i="26"/>
  <c r="T27" i="26"/>
  <c r="T21" i="26"/>
  <c r="T23" i="26"/>
  <c r="T12" i="26"/>
  <c r="T13" i="26"/>
  <c r="T20" i="26"/>
  <c r="T11" i="26"/>
  <c r="T19" i="26"/>
  <c r="T26" i="22"/>
  <c r="R26" i="14"/>
  <c r="R12" i="14"/>
  <c r="R22" i="14"/>
  <c r="R13" i="14"/>
  <c r="S23" i="14"/>
  <c r="S19" i="14"/>
  <c r="R18" i="14"/>
  <c r="R28" i="14"/>
  <c r="R19" i="14"/>
  <c r="S17" i="14"/>
  <c r="R25" i="14"/>
  <c r="R24" i="14"/>
  <c r="R15" i="14"/>
  <c r="AD14" i="26"/>
  <c r="AB11" i="14"/>
  <c r="AB17" i="14"/>
  <c r="AD26" i="26"/>
  <c r="AD27" i="26"/>
  <c r="AD20" i="26"/>
  <c r="AD16" i="26"/>
  <c r="AD23" i="26"/>
  <c r="AD18" i="26"/>
  <c r="AD11" i="26"/>
  <c r="AD12" i="26"/>
  <c r="AD19" i="26"/>
  <c r="AL19" i="26" s="1"/>
  <c r="AS19" i="26" s="1"/>
  <c r="AD24" i="26"/>
  <c r="AD15" i="26"/>
  <c r="AL15" i="26" s="1"/>
  <c r="AS15" i="26" s="1"/>
  <c r="AD17" i="26"/>
  <c r="AD28" i="26"/>
  <c r="AD13" i="26"/>
  <c r="AD25" i="26"/>
  <c r="AD22" i="26"/>
  <c r="AU11" i="26"/>
  <c r="AV11" i="26" s="1"/>
  <c r="AU14" i="26"/>
  <c r="AV14" i="26" s="1"/>
  <c r="AZ26" i="26"/>
  <c r="AZ22" i="26"/>
  <c r="AU15" i="26"/>
  <c r="AV15" i="26" s="1"/>
  <c r="AZ23" i="26"/>
  <c r="AZ15" i="26"/>
  <c r="AU12" i="26"/>
  <c r="AV12" i="26" s="1"/>
  <c r="AU19" i="22"/>
  <c r="AV19" i="22" s="1"/>
  <c r="AU18" i="22"/>
  <c r="AV18" i="22" s="1"/>
  <c r="AU26" i="22"/>
  <c r="AV26" i="22" s="1"/>
  <c r="AU27" i="22"/>
  <c r="AV27" i="22" s="1"/>
  <c r="AU24" i="22"/>
  <c r="AV24" i="22" s="1"/>
  <c r="AU15" i="22"/>
  <c r="AV15" i="22" s="1"/>
  <c r="AU17" i="22"/>
  <c r="AV17" i="22" s="1"/>
  <c r="AU12" i="22"/>
  <c r="AV12" i="22" s="1"/>
  <c r="AV16" i="22"/>
  <c r="AU25" i="22"/>
  <c r="AV25" i="22" s="1"/>
  <c r="AU20" i="22"/>
  <c r="AV20" i="22" s="1"/>
  <c r="AU11" i="22"/>
  <c r="AV11" i="22" s="1"/>
  <c r="AU10" i="22"/>
  <c r="AV10" i="22" s="1"/>
  <c r="AU24" i="26"/>
  <c r="AV24" i="26" s="1"/>
  <c r="AU16" i="26"/>
  <c r="AV16" i="26" s="1"/>
  <c r="AU22" i="26"/>
  <c r="AV22" i="26" s="1"/>
  <c r="AU13" i="26"/>
  <c r="AV13" i="26" s="1"/>
  <c r="AU18" i="26"/>
  <c r="AV18" i="26" s="1"/>
  <c r="AU27" i="26"/>
  <c r="AV27" i="26" s="1"/>
  <c r="AU25" i="26"/>
  <c r="AV25" i="26" s="1"/>
  <c r="T12" i="22"/>
  <c r="T18" i="22"/>
  <c r="U15" i="22"/>
  <c r="U13" i="22"/>
  <c r="U24" i="22"/>
  <c r="U18" i="22"/>
  <c r="U23" i="22"/>
  <c r="T14" i="22"/>
  <c r="U21" i="22"/>
  <c r="U20" i="22"/>
  <c r="U12" i="22"/>
  <c r="P16" i="14"/>
  <c r="P18" i="14"/>
  <c r="P12" i="14"/>
  <c r="P11" i="14"/>
  <c r="P28" i="14"/>
  <c r="P24" i="14"/>
  <c r="P19" i="14"/>
  <c r="P23" i="14"/>
  <c r="P13" i="14"/>
  <c r="S20" i="14"/>
  <c r="S26" i="14"/>
  <c r="S15" i="14"/>
  <c r="R21" i="14"/>
  <c r="R14" i="14"/>
  <c r="R20" i="14"/>
  <c r="R27" i="14"/>
  <c r="S22" i="14"/>
  <c r="S12" i="14"/>
  <c r="S18" i="14"/>
  <c r="S16" i="14"/>
  <c r="R17" i="14"/>
  <c r="R11" i="14"/>
  <c r="R16" i="14"/>
  <c r="S25" i="14"/>
  <c r="S13" i="14"/>
  <c r="S14" i="14"/>
  <c r="AM15" i="14"/>
  <c r="AN15" i="14" s="1"/>
  <c r="AM19" i="14"/>
  <c r="AN19" i="14" s="1"/>
  <c r="AM23" i="14"/>
  <c r="AN23" i="14" s="1"/>
  <c r="AM27" i="14"/>
  <c r="AN27" i="14" s="1"/>
  <c r="AM12" i="14"/>
  <c r="AN12" i="14" s="1"/>
  <c r="AM16" i="14"/>
  <c r="AN16" i="14" s="1"/>
  <c r="AM20" i="14"/>
  <c r="AN20" i="14" s="1"/>
  <c r="AM24" i="14"/>
  <c r="AN24" i="14" s="1"/>
  <c r="AM28" i="14"/>
  <c r="AN28" i="14" s="1"/>
  <c r="AM13" i="14"/>
  <c r="AN13" i="14" s="1"/>
  <c r="AN17" i="14"/>
  <c r="AM21" i="14"/>
  <c r="AN21" i="14" s="1"/>
  <c r="AM25" i="14"/>
  <c r="AN25" i="14" s="1"/>
  <c r="AM11" i="14"/>
  <c r="AN11" i="14" s="1"/>
  <c r="AM14" i="14"/>
  <c r="AN14" i="14" s="1"/>
  <c r="AM18" i="14"/>
  <c r="AN18" i="14" s="1"/>
  <c r="AM22" i="14"/>
  <c r="AN22" i="14" s="1"/>
  <c r="AM26" i="14"/>
  <c r="AN26" i="14" s="1"/>
  <c r="AZ20" i="26"/>
  <c r="AZ13" i="26"/>
  <c r="AZ27" i="26"/>
  <c r="AZ22" i="22"/>
  <c r="AZ16" i="22"/>
  <c r="AZ11" i="22"/>
  <c r="AJ16" i="22"/>
  <c r="AI20" i="22"/>
  <c r="AI26" i="22"/>
  <c r="AI24" i="22"/>
  <c r="AI25" i="22"/>
  <c r="AI22" i="22"/>
  <c r="AL22" i="22" s="1"/>
  <c r="AS22" i="22" s="1"/>
  <c r="AI17" i="22"/>
  <c r="AI21" i="22"/>
  <c r="AI27" i="22"/>
  <c r="AI19" i="22"/>
  <c r="AI14" i="22"/>
  <c r="AI15" i="22"/>
  <c r="AJ15" i="22" s="1"/>
  <c r="AI23" i="22"/>
  <c r="AI13" i="22"/>
  <c r="AI18" i="22"/>
  <c r="AI11" i="22"/>
  <c r="AI12" i="22"/>
  <c r="AR22" i="14"/>
  <c r="AR17" i="14"/>
  <c r="AR24" i="14"/>
  <c r="AR13" i="14"/>
  <c r="AR26" i="14"/>
  <c r="AR14" i="14"/>
  <c r="AB12" i="14"/>
  <c r="AB27" i="14"/>
  <c r="AB24" i="14"/>
  <c r="AB14" i="14"/>
  <c r="AB23" i="14"/>
  <c r="AB16" i="14"/>
  <c r="AB22" i="14"/>
  <c r="AB25" i="14"/>
  <c r="AB15" i="14"/>
  <c r="AB28" i="14"/>
  <c r="AB13" i="14"/>
  <c r="AB18" i="14"/>
  <c r="AB21" i="14"/>
  <c r="AB19" i="14"/>
  <c r="AB20" i="14"/>
  <c r="AB26" i="14"/>
  <c r="T15" i="26"/>
  <c r="T22" i="26"/>
  <c r="T24" i="26"/>
  <c r="T24" i="22"/>
  <c r="T13" i="22"/>
  <c r="T15" i="22"/>
  <c r="T27" i="22"/>
  <c r="T16" i="22"/>
  <c r="T17" i="22"/>
  <c r="T20" i="22"/>
  <c r="T21" i="22"/>
  <c r="T23" i="22"/>
  <c r="T11" i="22"/>
  <c r="T10" i="22"/>
  <c r="T19" i="22"/>
  <c r="P22" i="14"/>
  <c r="P14" i="14"/>
  <c r="P20" i="14"/>
  <c r="P15" i="14"/>
  <c r="P21" i="14"/>
  <c r="P17" i="14"/>
  <c r="P26" i="14"/>
  <c r="P27" i="14"/>
  <c r="S27" i="14"/>
  <c r="S28" i="14"/>
  <c r="S21" i="14"/>
  <c r="S11" i="14"/>
  <c r="C29" i="26"/>
  <c r="AR13" i="26"/>
  <c r="AR11" i="26"/>
  <c r="AR19" i="26"/>
  <c r="AR26" i="26"/>
  <c r="AR27" i="26"/>
  <c r="AR14" i="26"/>
  <c r="AR12" i="26"/>
  <c r="AR24" i="26"/>
  <c r="AR23" i="26"/>
  <c r="AR17" i="26"/>
  <c r="AR22" i="26"/>
  <c r="AR20" i="26"/>
  <c r="AR15" i="26"/>
  <c r="AR21" i="26"/>
  <c r="AR18" i="26"/>
  <c r="AR25" i="26"/>
  <c r="AR28" i="26"/>
  <c r="AR16" i="26"/>
  <c r="AJ11" i="14"/>
  <c r="AJ16" i="14"/>
  <c r="AJ13" i="14"/>
  <c r="AJ24" i="14"/>
  <c r="AJ28" i="14"/>
  <c r="AJ25" i="14"/>
  <c r="AJ18" i="14"/>
  <c r="AO18" i="14" s="1"/>
  <c r="AJ27" i="14"/>
  <c r="AJ20" i="14"/>
  <c r="AJ14" i="14"/>
  <c r="AJ21" i="14"/>
  <c r="AJ23" i="14"/>
  <c r="AO23" i="14" s="1"/>
  <c r="AJ26" i="14"/>
  <c r="AJ22" i="14"/>
  <c r="AJ12" i="14"/>
  <c r="C29" i="14"/>
  <c r="AR28" i="14"/>
  <c r="AR25" i="14"/>
  <c r="AR21" i="14"/>
  <c r="AR11" i="14"/>
  <c r="AR19" i="14"/>
  <c r="AR12" i="14"/>
  <c r="AR23" i="14"/>
  <c r="AR16" i="14"/>
  <c r="AR18" i="14"/>
  <c r="C28" i="22"/>
  <c r="AR18" i="22"/>
  <c r="AW18" i="22" s="1"/>
  <c r="AR17" i="22"/>
  <c r="AR14" i="22"/>
  <c r="AW14" i="22" s="1"/>
  <c r="AR19" i="22"/>
  <c r="AR10" i="22"/>
  <c r="AR11" i="22"/>
  <c r="AR22" i="22"/>
  <c r="AR13" i="22"/>
  <c r="AW13" i="22" s="1"/>
  <c r="AR24" i="22"/>
  <c r="AW24" i="22" s="1"/>
  <c r="AR25" i="22"/>
  <c r="AW25" i="22" s="1"/>
  <c r="AR26" i="22"/>
  <c r="AW26" i="22" s="1"/>
  <c r="AR15" i="22"/>
  <c r="AW15" i="22" s="1"/>
  <c r="AR21" i="22"/>
  <c r="AW21" i="22" s="1"/>
  <c r="AR23" i="22"/>
  <c r="AW23" i="22" s="1"/>
  <c r="AR27" i="22"/>
  <c r="AW27" i="22" s="1"/>
  <c r="AR20" i="22"/>
  <c r="AW20" i="22" s="1"/>
  <c r="AW16" i="22"/>
  <c r="AR12" i="22"/>
  <c r="S28" i="22"/>
  <c r="AW11" i="22" l="1"/>
  <c r="AL13" i="22"/>
  <c r="AS13" i="22" s="1"/>
  <c r="AJ13" i="22"/>
  <c r="AL14" i="26"/>
  <c r="AS14" i="26" s="1"/>
  <c r="AL20" i="26"/>
  <c r="AS20" i="26" s="1"/>
  <c r="AL24" i="22"/>
  <c r="AS24" i="22" s="1"/>
  <c r="BD24" i="22" s="1"/>
  <c r="BE24" i="22" s="1"/>
  <c r="V29" i="26"/>
  <c r="AL15" i="22"/>
  <c r="X19" i="26"/>
  <c r="AL26" i="26"/>
  <c r="AS26" i="26" s="1"/>
  <c r="AL22" i="26"/>
  <c r="AS22" i="26" s="1"/>
  <c r="AL12" i="26"/>
  <c r="AS12" i="26" s="1"/>
  <c r="AL16" i="26"/>
  <c r="AS16" i="26" s="1"/>
  <c r="X11" i="22"/>
  <c r="X22" i="26"/>
  <c r="X21" i="26"/>
  <c r="X19" i="22"/>
  <c r="X27" i="22"/>
  <c r="X17" i="22"/>
  <c r="V28" i="22"/>
  <c r="AL27" i="22"/>
  <c r="AS27" i="22" s="1"/>
  <c r="BD27" i="22" s="1"/>
  <c r="BE27" i="22" s="1"/>
  <c r="AL20" i="22"/>
  <c r="AS20" i="22" s="1"/>
  <c r="BD20" i="22" s="1"/>
  <c r="BE20" i="22" s="1"/>
  <c r="AL25" i="22"/>
  <c r="AS25" i="22" s="1"/>
  <c r="BD25" i="22" s="1"/>
  <c r="BE25" i="22" s="1"/>
  <c r="AL10" i="22"/>
  <c r="AS10" i="22" s="1"/>
  <c r="X21" i="22"/>
  <c r="X24" i="22"/>
  <c r="AL12" i="22"/>
  <c r="AS12" i="22" s="1"/>
  <c r="X14" i="22"/>
  <c r="X16" i="22"/>
  <c r="X10" i="22"/>
  <c r="AL19" i="22"/>
  <c r="AS19" i="22" s="1"/>
  <c r="X26" i="22"/>
  <c r="AL28" i="26"/>
  <c r="AS28" i="26" s="1"/>
  <c r="X27" i="26"/>
  <c r="X25" i="26"/>
  <c r="X11" i="26"/>
  <c r="X18" i="26"/>
  <c r="X24" i="26"/>
  <c r="X13" i="26"/>
  <c r="X17" i="26"/>
  <c r="S29" i="26"/>
  <c r="X14" i="26"/>
  <c r="X16" i="26"/>
  <c r="AC21" i="14"/>
  <c r="AK21" i="14" s="1"/>
  <c r="AC12" i="14"/>
  <c r="AK12" i="14" s="1"/>
  <c r="AC26" i="14"/>
  <c r="AK26" i="14" s="1"/>
  <c r="AC24" i="14"/>
  <c r="AK24" i="14" s="1"/>
  <c r="AC22" i="14"/>
  <c r="AK22" i="14" s="1"/>
  <c r="AC28" i="14"/>
  <c r="AK28" i="14" s="1"/>
  <c r="AC19" i="14"/>
  <c r="AK19" i="14" s="1"/>
  <c r="AC17" i="14"/>
  <c r="AK17" i="14" s="1"/>
  <c r="AC15" i="14"/>
  <c r="AK15" i="14" s="1"/>
  <c r="AC14" i="14"/>
  <c r="AK14" i="14" s="1"/>
  <c r="AC13" i="14"/>
  <c r="AK13" i="14" s="1"/>
  <c r="AC20" i="14"/>
  <c r="AK20" i="14" s="1"/>
  <c r="AC27" i="14"/>
  <c r="AK27" i="14" s="1"/>
  <c r="AC11" i="14"/>
  <c r="AK11" i="14" s="1"/>
  <c r="AC25" i="14"/>
  <c r="AK25" i="14" s="1"/>
  <c r="AC18" i="14"/>
  <c r="AK18" i="14" s="1"/>
  <c r="AC16" i="14"/>
  <c r="AK16" i="14" s="1"/>
  <c r="AC23" i="14"/>
  <c r="AK23" i="14" s="1"/>
  <c r="X20" i="26"/>
  <c r="X28" i="26"/>
  <c r="U29" i="26"/>
  <c r="X15" i="26"/>
  <c r="X22" i="22"/>
  <c r="X15" i="22"/>
  <c r="X12" i="22"/>
  <c r="Q29" i="14"/>
  <c r="T24" i="14"/>
  <c r="AL23" i="26"/>
  <c r="AS23" i="26" s="1"/>
  <c r="AL13" i="26"/>
  <c r="AS13" i="26" s="1"/>
  <c r="AL21" i="26"/>
  <c r="AS21" i="26" s="1"/>
  <c r="AJ29" i="26"/>
  <c r="AK22" i="26" s="1"/>
  <c r="AL24" i="26"/>
  <c r="AS24" i="26" s="1"/>
  <c r="AL18" i="26"/>
  <c r="AS18" i="26" s="1"/>
  <c r="AL27" i="26"/>
  <c r="AS27" i="26" s="1"/>
  <c r="AL17" i="26"/>
  <c r="AS17" i="26" s="1"/>
  <c r="AL25" i="26"/>
  <c r="AS25" i="26" s="1"/>
  <c r="AL11" i="26"/>
  <c r="AS11" i="26" s="1"/>
  <c r="BD16" i="22"/>
  <c r="BE16" i="22" s="1"/>
  <c r="T17" i="14"/>
  <c r="T11" i="14"/>
  <c r="X23" i="26"/>
  <c r="X12" i="26"/>
  <c r="X26" i="26"/>
  <c r="T29" i="26"/>
  <c r="U28" i="22"/>
  <c r="X18" i="22"/>
  <c r="X23" i="22"/>
  <c r="T21" i="14"/>
  <c r="T23" i="14"/>
  <c r="T19" i="14"/>
  <c r="T25" i="14"/>
  <c r="S29" i="14"/>
  <c r="R29" i="14"/>
  <c r="T16" i="14"/>
  <c r="X13" i="22"/>
  <c r="X20" i="22"/>
  <c r="T18" i="14"/>
  <c r="T12" i="14"/>
  <c r="T28" i="14"/>
  <c r="T27" i="14"/>
  <c r="P29" i="14"/>
  <c r="T13" i="14"/>
  <c r="T15" i="14"/>
  <c r="T22" i="14"/>
  <c r="T20" i="14"/>
  <c r="T26" i="14"/>
  <c r="T14" i="14"/>
  <c r="AJ14" i="22"/>
  <c r="AJ17" i="22"/>
  <c r="AJ20" i="22"/>
  <c r="AJ18" i="22"/>
  <c r="AJ23" i="22"/>
  <c r="AJ27" i="22"/>
  <c r="AJ22" i="22"/>
  <c r="AL18" i="22"/>
  <c r="AS18" i="22" s="1"/>
  <c r="BD18" i="22" s="1"/>
  <c r="BE18" i="22" s="1"/>
  <c r="AJ26" i="22"/>
  <c r="AJ11" i="22"/>
  <c r="AJ21" i="22"/>
  <c r="AJ24" i="22"/>
  <c r="AJ19" i="22"/>
  <c r="AL17" i="22"/>
  <c r="AS17" i="22" s="1"/>
  <c r="AJ12" i="22"/>
  <c r="AL26" i="22"/>
  <c r="AS26" i="22" s="1"/>
  <c r="BD26" i="22" s="1"/>
  <c r="BE26" i="22" s="1"/>
  <c r="AL23" i="22"/>
  <c r="AS23" i="22" s="1"/>
  <c r="BD23" i="22" s="1"/>
  <c r="BE23" i="22" s="1"/>
  <c r="AJ25" i="22"/>
  <c r="AL14" i="22"/>
  <c r="AS14" i="22" s="1"/>
  <c r="BD14" i="22" s="1"/>
  <c r="BE14" i="22" s="1"/>
  <c r="AL21" i="22"/>
  <c r="AS21" i="22" s="1"/>
  <c r="BD21" i="22" s="1"/>
  <c r="BE21" i="22" s="1"/>
  <c r="AL11" i="22"/>
  <c r="AS11" i="22" s="1"/>
  <c r="BD11" i="22" s="1"/>
  <c r="T28" i="22"/>
  <c r="AW18" i="26"/>
  <c r="AW19" i="26"/>
  <c r="BD19" i="26" s="1"/>
  <c r="AW21" i="26"/>
  <c r="AW14" i="26"/>
  <c r="BD14" i="26" s="1"/>
  <c r="AW28" i="26"/>
  <c r="AW15" i="26"/>
  <c r="BD15" i="26" s="1"/>
  <c r="AW23" i="26"/>
  <c r="AW27" i="26"/>
  <c r="AW13" i="26"/>
  <c r="AW22" i="26"/>
  <c r="AW12" i="26"/>
  <c r="AW16" i="26"/>
  <c r="AW17" i="26"/>
  <c r="AW11" i="26"/>
  <c r="AW25" i="26"/>
  <c r="AW20" i="26"/>
  <c r="AW24" i="26"/>
  <c r="AW26" i="26"/>
  <c r="AO24" i="14"/>
  <c r="AO21" i="14"/>
  <c r="AO12" i="14"/>
  <c r="AO14" i="14"/>
  <c r="AO25" i="14"/>
  <c r="AO16" i="14"/>
  <c r="AO26" i="14"/>
  <c r="AO27" i="14"/>
  <c r="AO19" i="14"/>
  <c r="AO13" i="14"/>
  <c r="AO22" i="14"/>
  <c r="AO15" i="14"/>
  <c r="AO20" i="14"/>
  <c r="AO28" i="14"/>
  <c r="AO11" i="14"/>
  <c r="AW22" i="22"/>
  <c r="BD22" i="22" s="1"/>
  <c r="BE22" i="22" s="1"/>
  <c r="AW12" i="22"/>
  <c r="AW17" i="22"/>
  <c r="AW10" i="22"/>
  <c r="AW19" i="22"/>
  <c r="BD13" i="22"/>
  <c r="BE13" i="22" s="1"/>
  <c r="BD22" i="26" l="1"/>
  <c r="BD12" i="26"/>
  <c r="BD19" i="22"/>
  <c r="BE19" i="22" s="1"/>
  <c r="AS15" i="22"/>
  <c r="BD15" i="22" s="1"/>
  <c r="BE15" i="22" s="1"/>
  <c r="BD26" i="26"/>
  <c r="BD20" i="26"/>
  <c r="BD23" i="26"/>
  <c r="BE23" i="26" s="1"/>
  <c r="AV19" i="14"/>
  <c r="AW19" i="14" s="1"/>
  <c r="BD21" i="26"/>
  <c r="BE21" i="26" s="1"/>
  <c r="AV14" i="14"/>
  <c r="AW14" i="14" s="1"/>
  <c r="AV21" i="14"/>
  <c r="AW21" i="14" s="1"/>
  <c r="AV20" i="14"/>
  <c r="AW20" i="14" s="1"/>
  <c r="BD12" i="22"/>
  <c r="BE12" i="22" s="1"/>
  <c r="BD16" i="26"/>
  <c r="BE16" i="26" s="1"/>
  <c r="BD28" i="26"/>
  <c r="BE28" i="26" s="1"/>
  <c r="AV11" i="14"/>
  <c r="AW11" i="14" s="1"/>
  <c r="AV13" i="14"/>
  <c r="AW13" i="14" s="1"/>
  <c r="X28" i="22"/>
  <c r="Y24" i="22" s="1"/>
  <c r="BG24" i="22" s="1"/>
  <c r="BH24" i="22" s="1"/>
  <c r="AV24" i="14"/>
  <c r="AW24" i="14" s="1"/>
  <c r="BD10" i="22"/>
  <c r="BE10" i="22" s="1"/>
  <c r="BD24" i="26"/>
  <c r="BE24" i="26" s="1"/>
  <c r="BD13" i="26"/>
  <c r="BE13" i="26" s="1"/>
  <c r="AV15" i="14"/>
  <c r="AW15" i="14" s="1"/>
  <c r="AV25" i="14"/>
  <c r="AW25" i="14" s="1"/>
  <c r="AV26" i="14"/>
  <c r="AW26" i="14" s="1"/>
  <c r="AV23" i="14"/>
  <c r="AW23" i="14" s="1"/>
  <c r="AV27" i="14"/>
  <c r="AW27" i="14" s="1"/>
  <c r="AV22" i="14"/>
  <c r="AV12" i="14"/>
  <c r="AW12" i="14" s="1"/>
  <c r="AV17" i="14"/>
  <c r="AV28" i="14"/>
  <c r="AW28" i="14" s="1"/>
  <c r="AV16" i="14"/>
  <c r="AV18" i="14"/>
  <c r="AW18" i="14" s="1"/>
  <c r="X29" i="26"/>
  <c r="Y20" i="26" s="1"/>
  <c r="AK11" i="26"/>
  <c r="AK25" i="26"/>
  <c r="AK23" i="26"/>
  <c r="AK26" i="26"/>
  <c r="AK17" i="26"/>
  <c r="AK14" i="26"/>
  <c r="AK12" i="26"/>
  <c r="AK15" i="26"/>
  <c r="AK24" i="26"/>
  <c r="AK21" i="26"/>
  <c r="AK16" i="26"/>
  <c r="AK20" i="26"/>
  <c r="AK18" i="26"/>
  <c r="AK28" i="26"/>
  <c r="AK19" i="26"/>
  <c r="AK13" i="26"/>
  <c r="AK27" i="26"/>
  <c r="BD11" i="26"/>
  <c r="BE11" i="26" s="1"/>
  <c r="BD18" i="26"/>
  <c r="BE18" i="26" s="1"/>
  <c r="BD25" i="26"/>
  <c r="BE25" i="26" s="1"/>
  <c r="BD27" i="26"/>
  <c r="BE27" i="26" s="1"/>
  <c r="BD17" i="26"/>
  <c r="BE17" i="26" s="1"/>
  <c r="T29" i="14"/>
  <c r="U25" i="14" s="1"/>
  <c r="BD17" i="22"/>
  <c r="BE17" i="22" s="1"/>
  <c r="AJ28" i="22"/>
  <c r="AK11" i="22" s="1"/>
  <c r="BE20" i="26"/>
  <c r="BE15" i="26"/>
  <c r="BE19" i="26"/>
  <c r="BE14" i="26"/>
  <c r="BE12" i="26"/>
  <c r="BE26" i="26"/>
  <c r="BE22" i="26"/>
  <c r="BE11" i="22"/>
  <c r="BG20" i="26" l="1"/>
  <c r="BH20" i="26" s="1"/>
  <c r="BI20" i="26" s="1"/>
  <c r="AW17" i="14"/>
  <c r="AW16" i="14"/>
  <c r="Y25" i="22"/>
  <c r="BG25" i="22" s="1"/>
  <c r="BH25" i="22" s="1"/>
  <c r="BI25" i="22" s="1"/>
  <c r="Y19" i="22"/>
  <c r="BG19" i="22" s="1"/>
  <c r="BH19" i="22" s="1"/>
  <c r="BI19" i="22" s="1"/>
  <c r="Y18" i="22"/>
  <c r="BG18" i="22" s="1"/>
  <c r="BH18" i="22" s="1"/>
  <c r="BI18" i="22" s="1"/>
  <c r="BK18" i="22" s="1"/>
  <c r="BL18" i="22" s="1"/>
  <c r="Y21" i="22"/>
  <c r="BG21" i="22" s="1"/>
  <c r="BH21" i="22" s="1"/>
  <c r="BI21" i="22" s="1"/>
  <c r="Y16" i="22"/>
  <c r="BG16" i="22" s="1"/>
  <c r="BH16" i="22" s="1"/>
  <c r="BI16" i="22" s="1"/>
  <c r="Y10" i="22"/>
  <c r="Y17" i="22"/>
  <c r="BG17" i="22" s="1"/>
  <c r="BH17" i="22" s="1"/>
  <c r="BI17" i="22" s="1"/>
  <c r="Y13" i="22"/>
  <c r="Y23" i="22"/>
  <c r="BG23" i="22" s="1"/>
  <c r="BH23" i="22" s="1"/>
  <c r="BI23" i="22" s="1"/>
  <c r="Y20" i="22"/>
  <c r="BG20" i="22" s="1"/>
  <c r="BH20" i="22" s="1"/>
  <c r="BI20" i="22" s="1"/>
  <c r="Y22" i="22"/>
  <c r="BG22" i="22" s="1"/>
  <c r="BH22" i="22" s="1"/>
  <c r="BI22" i="22" s="1"/>
  <c r="Y12" i="22"/>
  <c r="BG12" i="22" s="1"/>
  <c r="BH12" i="22" s="1"/>
  <c r="BI12" i="22" s="1"/>
  <c r="Y28" i="22"/>
  <c r="Y26" i="22"/>
  <c r="BG26" i="22" s="1"/>
  <c r="BH26" i="22" s="1"/>
  <c r="BI26" i="22" s="1"/>
  <c r="Y15" i="22"/>
  <c r="BG15" i="22" s="1"/>
  <c r="BH15" i="22" s="1"/>
  <c r="BI15" i="22" s="1"/>
  <c r="Y14" i="22"/>
  <c r="BG14" i="22" s="1"/>
  <c r="BH14" i="22" s="1"/>
  <c r="BI14" i="22" s="1"/>
  <c r="Y11" i="22"/>
  <c r="BG11" i="22" s="1"/>
  <c r="BH11" i="22" s="1"/>
  <c r="BI11" i="22" s="1"/>
  <c r="Y27" i="22"/>
  <c r="BG27" i="22" s="1"/>
  <c r="BH27" i="22" s="1"/>
  <c r="BI27" i="22" s="1"/>
  <c r="BK27" i="22" s="1"/>
  <c r="Y15" i="26"/>
  <c r="BG15" i="26" s="1"/>
  <c r="BH15" i="26" s="1"/>
  <c r="BI15" i="26" s="1"/>
  <c r="BJ15" i="26" s="1"/>
  <c r="Y19" i="26"/>
  <c r="BG19" i="26" s="1"/>
  <c r="BH19" i="26" s="1"/>
  <c r="Y24" i="26"/>
  <c r="BG24" i="26" s="1"/>
  <c r="BH24" i="26" s="1"/>
  <c r="Y16" i="26"/>
  <c r="BG16" i="26" s="1"/>
  <c r="BH16" i="26" s="1"/>
  <c r="Y21" i="26"/>
  <c r="BG21" i="26" s="1"/>
  <c r="BH21" i="26" s="1"/>
  <c r="Y27" i="26"/>
  <c r="BG27" i="26" s="1"/>
  <c r="Y25" i="26"/>
  <c r="BG25" i="26" s="1"/>
  <c r="BH25" i="26" s="1"/>
  <c r="Y14" i="26"/>
  <c r="BG14" i="26" s="1"/>
  <c r="BH14" i="26" s="1"/>
  <c r="Y13" i="26"/>
  <c r="BG13" i="26" s="1"/>
  <c r="BH13" i="26" s="1"/>
  <c r="BI13" i="26" s="1"/>
  <c r="Y18" i="26"/>
  <c r="BG18" i="26" s="1"/>
  <c r="BH18" i="26" s="1"/>
  <c r="Y22" i="26"/>
  <c r="BG22" i="26" s="1"/>
  <c r="BH22" i="26" s="1"/>
  <c r="Y28" i="26"/>
  <c r="BG28" i="26" s="1"/>
  <c r="BH28" i="26" s="1"/>
  <c r="Y11" i="26"/>
  <c r="BG11" i="26" s="1"/>
  <c r="BH11" i="26" s="1"/>
  <c r="BI11" i="26" s="1"/>
  <c r="Y23" i="26"/>
  <c r="BG23" i="26" s="1"/>
  <c r="BH23" i="26" s="1"/>
  <c r="Y12" i="26"/>
  <c r="BG12" i="26" s="1"/>
  <c r="BH12" i="26" s="1"/>
  <c r="Y17" i="26"/>
  <c r="BG17" i="26" s="1"/>
  <c r="BH17" i="26" s="1"/>
  <c r="Y26" i="26"/>
  <c r="BG26" i="26" s="1"/>
  <c r="BH26" i="26" s="1"/>
  <c r="U11" i="14"/>
  <c r="AY11" i="14" s="1"/>
  <c r="AZ11" i="14" s="1"/>
  <c r="U16" i="14"/>
  <c r="AY16" i="14" s="1"/>
  <c r="U23" i="14"/>
  <c r="AY23" i="14" s="1"/>
  <c r="AZ23" i="14" s="1"/>
  <c r="U20" i="14"/>
  <c r="AY20" i="14" s="1"/>
  <c r="AZ20" i="14" s="1"/>
  <c r="U26" i="14"/>
  <c r="AY26" i="14" s="1"/>
  <c r="AZ26" i="14" s="1"/>
  <c r="U14" i="14"/>
  <c r="U17" i="14"/>
  <c r="AY17" i="14" s="1"/>
  <c r="U12" i="14"/>
  <c r="AY12" i="14" s="1"/>
  <c r="AZ12" i="14" s="1"/>
  <c r="BA12" i="14" s="1"/>
  <c r="U24" i="14"/>
  <c r="AY24" i="14" s="1"/>
  <c r="AZ24" i="14" s="1"/>
  <c r="U27" i="14"/>
  <c r="AY27" i="14" s="1"/>
  <c r="AZ27" i="14" s="1"/>
  <c r="U19" i="14"/>
  <c r="U15" i="14"/>
  <c r="AY15" i="14" s="1"/>
  <c r="U21" i="14"/>
  <c r="AY21" i="14" s="1"/>
  <c r="AZ21" i="14" s="1"/>
  <c r="U28" i="14"/>
  <c r="AY28" i="14" s="1"/>
  <c r="AZ28" i="14" s="1"/>
  <c r="U13" i="14"/>
  <c r="U29" i="14"/>
  <c r="U22" i="14"/>
  <c r="AY22" i="14" s="1"/>
  <c r="AZ22" i="14" s="1"/>
  <c r="U18" i="14"/>
  <c r="AY18" i="14" s="1"/>
  <c r="AZ18" i="14" s="1"/>
  <c r="AY25" i="14"/>
  <c r="AZ25" i="14" s="1"/>
  <c r="AK16" i="22"/>
  <c r="AK24" i="22"/>
  <c r="AK21" i="22"/>
  <c r="AK20" i="22"/>
  <c r="AK23" i="22"/>
  <c r="AK10" i="22"/>
  <c r="AK14" i="22"/>
  <c r="AK17" i="22"/>
  <c r="AK18" i="22"/>
  <c r="AK27" i="22"/>
  <c r="AK12" i="22"/>
  <c r="AK15" i="22"/>
  <c r="AK25" i="22"/>
  <c r="AK26" i="22"/>
  <c r="AK19" i="22"/>
  <c r="AK13" i="22"/>
  <c r="AK22" i="22"/>
  <c r="BE28" i="22"/>
  <c r="BF19" i="22" s="1"/>
  <c r="AW22" i="14"/>
  <c r="BE29" i="26"/>
  <c r="BF13" i="26" s="1"/>
  <c r="BI24" i="22"/>
  <c r="BG13" i="22" l="1"/>
  <c r="BH13" i="22" s="1"/>
  <c r="BI13" i="22" s="1"/>
  <c r="BK13" i="22" s="1"/>
  <c r="BG10" i="22"/>
  <c r="BH10" i="22" s="1"/>
  <c r="AY14" i="14"/>
  <c r="AZ15" i="14"/>
  <c r="AY19" i="14"/>
  <c r="AZ19" i="14" s="1"/>
  <c r="BA19" i="14" s="1"/>
  <c r="AZ16" i="14"/>
  <c r="BA16" i="14" s="1"/>
  <c r="AZ17" i="14"/>
  <c r="BA17" i="14" s="1"/>
  <c r="AY13" i="14"/>
  <c r="BK17" i="22"/>
  <c r="BG5" i="26"/>
  <c r="BH27" i="26"/>
  <c r="BI27" i="26" s="1"/>
  <c r="BK11" i="22"/>
  <c r="BK12" i="22"/>
  <c r="BK20" i="22"/>
  <c r="BK16" i="22"/>
  <c r="BG6" i="26"/>
  <c r="BG5" i="22"/>
  <c r="BG6" i="22"/>
  <c r="BK22" i="22"/>
  <c r="BK26" i="22"/>
  <c r="BL26" i="22" s="1"/>
  <c r="BK14" i="22"/>
  <c r="BL14" i="22" s="1"/>
  <c r="BK15" i="22"/>
  <c r="BL15" i="22" s="1"/>
  <c r="BF25" i="22"/>
  <c r="BF10" i="22"/>
  <c r="BF11" i="22"/>
  <c r="BF27" i="22"/>
  <c r="BF23" i="22"/>
  <c r="BF21" i="22"/>
  <c r="BF15" i="22"/>
  <c r="BF12" i="22"/>
  <c r="BF16" i="22"/>
  <c r="BF18" i="22"/>
  <c r="BF26" i="22"/>
  <c r="BF24" i="22"/>
  <c r="BF20" i="22"/>
  <c r="BF14" i="22"/>
  <c r="BF22" i="22"/>
  <c r="BF13" i="22"/>
  <c r="BF17" i="22"/>
  <c r="AW29" i="14"/>
  <c r="BJ20" i="26"/>
  <c r="BF14" i="26"/>
  <c r="BF26" i="26"/>
  <c r="BF22" i="26"/>
  <c r="BF16" i="26"/>
  <c r="BF27" i="26"/>
  <c r="BF21" i="26"/>
  <c r="BF24" i="26"/>
  <c r="BF20" i="26"/>
  <c r="BF28" i="26"/>
  <c r="BF11" i="26"/>
  <c r="BF25" i="26"/>
  <c r="BF23" i="26"/>
  <c r="BF17" i="26"/>
  <c r="BF15" i="26"/>
  <c r="BF18" i="26"/>
  <c r="BF19" i="26"/>
  <c r="BF12" i="26"/>
  <c r="BA28" i="14"/>
  <c r="BA18" i="14"/>
  <c r="BA11" i="14"/>
  <c r="BA23" i="14"/>
  <c r="BS23" i="14" s="1"/>
  <c r="BA26" i="14"/>
  <c r="BA22" i="14"/>
  <c r="BA15" i="14"/>
  <c r="BA27" i="14"/>
  <c r="BA20" i="14"/>
  <c r="BA24" i="14"/>
  <c r="BA25" i="14"/>
  <c r="BA21" i="14"/>
  <c r="BK21" i="22"/>
  <c r="BL21" i="22" s="1"/>
  <c r="BI26" i="26"/>
  <c r="BK26" i="26" s="1"/>
  <c r="BI25" i="26"/>
  <c r="BK25" i="26" s="1"/>
  <c r="BI19" i="26"/>
  <c r="BJ19" i="26" s="1"/>
  <c r="BI23" i="26"/>
  <c r="BI17" i="26"/>
  <c r="BK17" i="26" s="1"/>
  <c r="BI21" i="26"/>
  <c r="BK21" i="26" s="1"/>
  <c r="BI16" i="26"/>
  <c r="BI28" i="26"/>
  <c r="BI18" i="26"/>
  <c r="BK18" i="26" s="1"/>
  <c r="BI14" i="26"/>
  <c r="BK14" i="26" s="1"/>
  <c r="BI24" i="26"/>
  <c r="BK24" i="26" s="1"/>
  <c r="BI12" i="26"/>
  <c r="BK12" i="26" s="1"/>
  <c r="BK13" i="26"/>
  <c r="BI22" i="26"/>
  <c r="BI10" i="22" l="1"/>
  <c r="BH28" i="22"/>
  <c r="BM5" i="22" s="1"/>
  <c r="AZ13" i="14"/>
  <c r="BA13" i="14" s="1"/>
  <c r="BC13" i="14" s="1"/>
  <c r="BD13" i="14" s="1"/>
  <c r="AZ14" i="14"/>
  <c r="BA14" i="14" s="1"/>
  <c r="BC14" i="14" s="1"/>
  <c r="BE14" i="14" s="1"/>
  <c r="AY5" i="14"/>
  <c r="AX24" i="14"/>
  <c r="AX15" i="14"/>
  <c r="AY6" i="14"/>
  <c r="BA32" i="14"/>
  <c r="BH29" i="26"/>
  <c r="BJ22" i="26"/>
  <c r="BM28" i="26"/>
  <c r="BM19" i="26"/>
  <c r="BK23" i="22"/>
  <c r="BK25" i="22"/>
  <c r="BK24" i="22"/>
  <c r="BH29" i="22"/>
  <c r="BM20" i="26"/>
  <c r="BK19" i="22"/>
  <c r="BL19" i="22" s="1"/>
  <c r="BL28" i="22" s="1"/>
  <c r="AX25" i="14"/>
  <c r="AX26" i="14"/>
  <c r="AX11" i="14"/>
  <c r="AX18" i="14"/>
  <c r="AX20" i="14"/>
  <c r="AX22" i="14"/>
  <c r="AX21" i="14"/>
  <c r="AX12" i="14"/>
  <c r="AX19" i="14"/>
  <c r="AX16" i="14"/>
  <c r="AX27" i="14"/>
  <c r="AX14" i="14"/>
  <c r="AX28" i="14"/>
  <c r="AX13" i="14"/>
  <c r="AX17" i="14"/>
  <c r="AX23" i="14"/>
  <c r="BJ16" i="26"/>
  <c r="BK20" i="26"/>
  <c r="BK15" i="26"/>
  <c r="BJ27" i="26"/>
  <c r="BC28" i="14"/>
  <c r="BC17" i="14"/>
  <c r="BD17" i="14" s="1"/>
  <c r="BC15" i="14"/>
  <c r="BC12" i="14"/>
  <c r="BE12" i="14" s="1"/>
  <c r="BC19" i="14"/>
  <c r="BD19" i="14" s="1"/>
  <c r="BC25" i="14"/>
  <c r="BD25" i="14" s="1"/>
  <c r="BC26" i="14"/>
  <c r="BD26" i="14" s="1"/>
  <c r="BC18" i="14"/>
  <c r="BD18" i="14" s="1"/>
  <c r="BC21" i="14"/>
  <c r="BD21" i="14" s="1"/>
  <c r="BC24" i="14"/>
  <c r="BD24" i="14" s="1"/>
  <c r="BC20" i="14"/>
  <c r="BD20" i="14" s="1"/>
  <c r="BC27" i="14"/>
  <c r="BC22" i="14"/>
  <c r="BD22" i="14" s="1"/>
  <c r="BC23" i="14"/>
  <c r="BD23" i="14" s="1"/>
  <c r="BC16" i="14"/>
  <c r="BD16" i="14" s="1"/>
  <c r="BC11" i="14"/>
  <c r="BM14" i="26"/>
  <c r="BM25" i="26"/>
  <c r="BM13" i="26"/>
  <c r="BM24" i="26"/>
  <c r="BM18" i="26"/>
  <c r="BM17" i="26"/>
  <c r="BM26" i="26"/>
  <c r="BM21" i="26"/>
  <c r="BI29" i="26"/>
  <c r="BM12" i="26"/>
  <c r="BK10" i="22" l="1"/>
  <c r="BX10" i="22" s="1"/>
  <c r="BI28" i="22"/>
  <c r="BI31" i="22" s="1"/>
  <c r="BD15" i="14"/>
  <c r="D11" i="28" s="1"/>
  <c r="F11" i="28" s="1"/>
  <c r="BE15" i="14"/>
  <c r="AZ29" i="14"/>
  <c r="BC5" i="14" s="1"/>
  <c r="BE13" i="14"/>
  <c r="BF13" i="14" s="1"/>
  <c r="BH30" i="26"/>
  <c r="BA29" i="14"/>
  <c r="BJ29" i="26"/>
  <c r="BI23" i="14"/>
  <c r="BW23" i="14" s="1"/>
  <c r="D19" i="28"/>
  <c r="BI17" i="14"/>
  <c r="BW17" i="14" s="1"/>
  <c r="D13" i="28"/>
  <c r="BI22" i="14"/>
  <c r="BW22" i="14" s="1"/>
  <c r="D18" i="28"/>
  <c r="BI21" i="14"/>
  <c r="BW21" i="14" s="1"/>
  <c r="D17" i="28"/>
  <c r="F17" i="28" s="1"/>
  <c r="BI19" i="14"/>
  <c r="BW19" i="14" s="1"/>
  <c r="D15" i="28"/>
  <c r="BI24" i="14"/>
  <c r="BW24" i="14" s="1"/>
  <c r="D20" i="28"/>
  <c r="BI25" i="14"/>
  <c r="BW25" i="14" s="1"/>
  <c r="D21" i="28"/>
  <c r="BI18" i="14"/>
  <c r="D14" i="28"/>
  <c r="BI16" i="14"/>
  <c r="BW16" i="14" s="1"/>
  <c r="D12" i="28"/>
  <c r="BI20" i="14"/>
  <c r="BW20" i="14" s="1"/>
  <c r="D16" i="28"/>
  <c r="BI26" i="14"/>
  <c r="BW26" i="14" s="1"/>
  <c r="D22" i="28"/>
  <c r="BI13" i="14"/>
  <c r="D9" i="28"/>
  <c r="F9" i="28" s="1"/>
  <c r="BK19" i="26"/>
  <c r="BK28" i="26"/>
  <c r="BJ28" i="22"/>
  <c r="BK28" i="22"/>
  <c r="BM22" i="26"/>
  <c r="BK16" i="26"/>
  <c r="BM16" i="26"/>
  <c r="BM27" i="26"/>
  <c r="BM11" i="26"/>
  <c r="BK22" i="26"/>
  <c r="BK23" i="26"/>
  <c r="BM23" i="26"/>
  <c r="BO13" i="14"/>
  <c r="BD14" i="14"/>
  <c r="BO14" i="14" s="1"/>
  <c r="BK11" i="26"/>
  <c r="BK27" i="26"/>
  <c r="BM15" i="26"/>
  <c r="BO19" i="14"/>
  <c r="BO16" i="14"/>
  <c r="BO22" i="14"/>
  <c r="BO21" i="14"/>
  <c r="BO26" i="14"/>
  <c r="BE16" i="14"/>
  <c r="BF16" i="14" s="1"/>
  <c r="BE21" i="14"/>
  <c r="BF21" i="14" s="1"/>
  <c r="BO23" i="14"/>
  <c r="BO24" i="14"/>
  <c r="BO18" i="14"/>
  <c r="BO25" i="14"/>
  <c r="BO17" i="14"/>
  <c r="BE28" i="14"/>
  <c r="BF28" i="14" s="1"/>
  <c r="BO20" i="14"/>
  <c r="BE19" i="14"/>
  <c r="BF19" i="14" s="1"/>
  <c r="BE22" i="14"/>
  <c r="BF22" i="14" s="1"/>
  <c r="BE20" i="14"/>
  <c r="BF20" i="14" s="1"/>
  <c r="BE26" i="14"/>
  <c r="BF26" i="14" s="1"/>
  <c r="BF15" i="14"/>
  <c r="BC29" i="14"/>
  <c r="BE11" i="14"/>
  <c r="BE27" i="14"/>
  <c r="BF27" i="14" s="1"/>
  <c r="BF12" i="14"/>
  <c r="BD11" i="14"/>
  <c r="BE23" i="14"/>
  <c r="BF23" i="14" s="1"/>
  <c r="BD27" i="14"/>
  <c r="BE24" i="14"/>
  <c r="BF24" i="14" s="1"/>
  <c r="BE18" i="14"/>
  <c r="BF18" i="14" s="1"/>
  <c r="BE25" i="14"/>
  <c r="BF25" i="14" s="1"/>
  <c r="BD12" i="14"/>
  <c r="BE17" i="14"/>
  <c r="BF17" i="14" s="1"/>
  <c r="BD28" i="14"/>
  <c r="BF14" i="14"/>
  <c r="G21" i="28" l="1"/>
  <c r="M21" i="28" s="1"/>
  <c r="F21" i="28"/>
  <c r="G19" i="28"/>
  <c r="M19" i="28" s="1"/>
  <c r="F19" i="28"/>
  <c r="G20" i="28"/>
  <c r="M20" i="28" s="1"/>
  <c r="F20" i="28"/>
  <c r="G22" i="28"/>
  <c r="M22" i="28" s="1"/>
  <c r="F22" i="28"/>
  <c r="G15" i="28"/>
  <c r="M15" i="28" s="1"/>
  <c r="F15" i="28"/>
  <c r="G16" i="28"/>
  <c r="M16" i="28" s="1"/>
  <c r="F16" i="28"/>
  <c r="G12" i="28"/>
  <c r="M12" i="28" s="1"/>
  <c r="F12" i="28"/>
  <c r="G18" i="28"/>
  <c r="M18" i="28" s="1"/>
  <c r="F18" i="28"/>
  <c r="G14" i="28"/>
  <c r="M14" i="28" s="1"/>
  <c r="F14" i="28"/>
  <c r="G13" i="28"/>
  <c r="M13" i="28" s="1"/>
  <c r="F13" i="28"/>
  <c r="BW13" i="14"/>
  <c r="BK13" i="14"/>
  <c r="BO15" i="14"/>
  <c r="BI15" i="14"/>
  <c r="BW15" i="14" s="1"/>
  <c r="BD5" i="14"/>
  <c r="BG23" i="14" s="1"/>
  <c r="BW18" i="14"/>
  <c r="BK18" i="14"/>
  <c r="AZ30" i="14"/>
  <c r="BM31" i="26"/>
  <c r="G17" i="28"/>
  <c r="M17" i="28" s="1"/>
  <c r="D8" i="28"/>
  <c r="F8" i="28" s="1"/>
  <c r="BI27" i="14"/>
  <c r="BW27" i="14" s="1"/>
  <c r="D23" i="28"/>
  <c r="F23" i="28" s="1"/>
  <c r="BD31" i="14"/>
  <c r="D7" i="28"/>
  <c r="F7" i="28" s="1"/>
  <c r="BI28" i="14"/>
  <c r="BW28" i="14" s="1"/>
  <c r="D24" i="28"/>
  <c r="F24" i="28" s="1"/>
  <c r="D10" i="28"/>
  <c r="F10" i="28" s="1"/>
  <c r="G11" i="28"/>
  <c r="M11" i="28" s="1"/>
  <c r="G9" i="28"/>
  <c r="M9" i="28" s="1"/>
  <c r="BO11" i="14"/>
  <c r="BI11" i="14"/>
  <c r="BO12" i="14"/>
  <c r="BI12" i="14"/>
  <c r="BW12" i="14" s="1"/>
  <c r="BI14" i="14"/>
  <c r="BW14" i="14" s="1"/>
  <c r="BP13" i="14"/>
  <c r="BQ13" i="14"/>
  <c r="BK29" i="26"/>
  <c r="BE31" i="14"/>
  <c r="BM29" i="26"/>
  <c r="BL29" i="26"/>
  <c r="BO28" i="14"/>
  <c r="BD29" i="14"/>
  <c r="BO27" i="14"/>
  <c r="BE29" i="14"/>
  <c r="BF11" i="14"/>
  <c r="F25" i="28" l="1"/>
  <c r="BG19" i="14"/>
  <c r="BH19" i="14" s="1"/>
  <c r="BG16" i="14"/>
  <c r="BG27" i="14"/>
  <c r="BG26" i="14"/>
  <c r="BG28" i="14"/>
  <c r="BH28" i="14" s="1"/>
  <c r="BG18" i="14"/>
  <c r="BH18" i="14" s="1"/>
  <c r="BG11" i="14"/>
  <c r="BH11" i="14" s="1"/>
  <c r="BG12" i="14"/>
  <c r="BH12" i="14" s="1"/>
  <c r="BG13" i="14"/>
  <c r="BH13" i="14" s="1"/>
  <c r="BG20" i="14"/>
  <c r="BH20" i="14" s="1"/>
  <c r="BG15" i="14"/>
  <c r="BH15" i="14" s="1"/>
  <c r="BG21" i="14"/>
  <c r="BH21" i="14" s="1"/>
  <c r="BG22" i="14"/>
  <c r="BH22" i="14" s="1"/>
  <c r="BG25" i="14"/>
  <c r="BG17" i="14"/>
  <c r="BH17" i="14" s="1"/>
  <c r="BG24" i="14"/>
  <c r="BG14" i="14"/>
  <c r="BH14" i="14" s="1"/>
  <c r="BW11" i="14"/>
  <c r="BK11" i="14"/>
  <c r="G23" i="28"/>
  <c r="G8" i="28"/>
  <c r="M8" i="28" s="1"/>
  <c r="G10" i="28"/>
  <c r="BI31" i="14"/>
  <c r="BM31" i="14" s="1"/>
  <c r="BD32" i="14"/>
  <c r="G24" i="28"/>
  <c r="G7" i="28"/>
  <c r="M7" i="28" s="1"/>
  <c r="D25" i="28"/>
  <c r="N21" i="28"/>
  <c r="O21" i="28"/>
  <c r="N20" i="28"/>
  <c r="O20" i="28"/>
  <c r="N18" i="28"/>
  <c r="O18" i="28"/>
  <c r="N17" i="28"/>
  <c r="O17" i="28"/>
  <c r="N22" i="28"/>
  <c r="O22" i="28"/>
  <c r="N13" i="28"/>
  <c r="O13" i="28"/>
  <c r="N14" i="28"/>
  <c r="O14" i="28"/>
  <c r="N19" i="28"/>
  <c r="O19" i="28"/>
  <c r="N11" i="28"/>
  <c r="O11" i="28"/>
  <c r="N12" i="28"/>
  <c r="O12" i="28"/>
  <c r="N16" i="28"/>
  <c r="O16" i="28"/>
  <c r="N9" i="28"/>
  <c r="O9" i="28"/>
  <c r="N15" i="28"/>
  <c r="O15" i="28"/>
  <c r="BL32" i="26"/>
  <c r="BF29" i="14"/>
  <c r="BF31" i="14"/>
  <c r="BH27" i="14"/>
  <c r="BK28" i="14"/>
  <c r="BK12" i="14"/>
  <c r="BK21" i="14"/>
  <c r="BK22" i="14"/>
  <c r="BK24" i="14"/>
  <c r="BH24" i="14"/>
  <c r="BK23" i="14"/>
  <c r="BH23" i="14"/>
  <c r="BK16" i="14"/>
  <c r="BH16" i="14"/>
  <c r="BK25" i="14"/>
  <c r="BH25" i="14"/>
  <c r="BK26" i="14"/>
  <c r="BH26" i="14"/>
  <c r="BK20" i="14"/>
  <c r="BK27" i="14"/>
  <c r="BK15" i="14"/>
  <c r="BK14" i="14"/>
  <c r="BK17" i="14"/>
  <c r="M10" i="28" l="1"/>
  <c r="O10" i="28" s="1"/>
  <c r="M23" i="28"/>
  <c r="O23" i="28" s="1"/>
  <c r="M24" i="28"/>
  <c r="N24" i="28" s="1"/>
  <c r="BG31" i="14"/>
  <c r="BG29" i="14"/>
  <c r="N10" i="28"/>
  <c r="G25" i="28"/>
  <c r="O8" i="28"/>
  <c r="N8" i="28"/>
  <c r="BQ19" i="14"/>
  <c r="BK19" i="14"/>
  <c r="BK29" i="14" s="1"/>
  <c r="BP11" i="14"/>
  <c r="BQ11" i="14"/>
  <c r="BP21" i="14"/>
  <c r="BQ21" i="14"/>
  <c r="BP14" i="14"/>
  <c r="BQ14" i="14"/>
  <c r="BP26" i="14"/>
  <c r="BQ26" i="14"/>
  <c r="BP20" i="14"/>
  <c r="BQ20" i="14"/>
  <c r="BP19" i="14"/>
  <c r="BP27" i="14"/>
  <c r="BQ27" i="14"/>
  <c r="BP16" i="14"/>
  <c r="BQ16" i="14"/>
  <c r="BP23" i="14"/>
  <c r="BQ23" i="14"/>
  <c r="BP22" i="14"/>
  <c r="BQ22" i="14"/>
  <c r="BP15" i="14"/>
  <c r="BQ15" i="14"/>
  <c r="BP12" i="14"/>
  <c r="BQ12" i="14"/>
  <c r="BP17" i="14"/>
  <c r="BQ17" i="14"/>
  <c r="BP25" i="14"/>
  <c r="BQ25" i="14"/>
  <c r="BP24" i="14"/>
  <c r="BQ24" i="14"/>
  <c r="BP18" i="14"/>
  <c r="BQ18" i="14"/>
  <c r="BP28" i="14"/>
  <c r="BQ28" i="14"/>
  <c r="BH31" i="14"/>
  <c r="BI29" i="14"/>
  <c r="BH29" i="14"/>
  <c r="O24" i="28" l="1"/>
  <c r="N23" i="28"/>
  <c r="O7" i="28"/>
  <c r="N7" i="28"/>
  <c r="M25" i="28"/>
  <c r="O25" i="28" s="1"/>
  <c r="BX18" i="22"/>
  <c r="BX12" i="22"/>
  <c r="BX21" i="22"/>
  <c r="BX24" i="22"/>
  <c r="BX25" i="22"/>
  <c r="BX17" i="22"/>
  <c r="BX11" i="22"/>
  <c r="BX19" i="22"/>
  <c r="BX26" i="22"/>
  <c r="BX20" i="22"/>
  <c r="BX16" i="22"/>
  <c r="BX15" i="22"/>
  <c r="BX22" i="22"/>
  <c r="BM15" i="22"/>
  <c r="BX27" i="22"/>
  <c r="BX23" i="22"/>
  <c r="BM20" i="22"/>
  <c r="BP20" i="22" s="1"/>
  <c r="BQ20" i="22" s="1"/>
  <c r="BX13" i="22"/>
  <c r="BM26" i="22"/>
  <c r="BP26" i="22" s="1"/>
  <c r="BQ26" i="22" s="1"/>
  <c r="BM12" i="22"/>
  <c r="BP12" i="22" s="1"/>
  <c r="BQ12" i="22" s="1"/>
  <c r="BM18" i="22"/>
  <c r="BP18" i="22" s="1"/>
  <c r="BQ18" i="22" s="1"/>
  <c r="BM21" i="22"/>
  <c r="BN21" i="22" s="1"/>
  <c r="BX14" i="22"/>
  <c r="BM13" i="22"/>
  <c r="BP13" i="22" s="1"/>
  <c r="BQ13" i="22" s="1"/>
  <c r="BM25" i="22"/>
  <c r="BN25" i="22" s="1"/>
  <c r="BM19" i="22"/>
  <c r="BP19" i="22" s="1"/>
  <c r="BQ19" i="22" s="1"/>
  <c r="BM11" i="22"/>
  <c r="BM14" i="22"/>
  <c r="BN14" i="22" s="1"/>
  <c r="BM27" i="22"/>
  <c r="BP27" i="22" s="1"/>
  <c r="BQ27" i="22" s="1"/>
  <c r="BM23" i="22"/>
  <c r="BP23" i="22" s="1"/>
  <c r="BQ23" i="22" s="1"/>
  <c r="BM10" i="22"/>
  <c r="BN10" i="22" s="1"/>
  <c r="BM22" i="22"/>
  <c r="BN22" i="22" s="1"/>
  <c r="BM16" i="22"/>
  <c r="BN16" i="22" s="1"/>
  <c r="BM24" i="22"/>
  <c r="BN24" i="22" s="1"/>
  <c r="BM17" i="22"/>
  <c r="BN17" i="22" s="1"/>
  <c r="N25" i="28" l="1"/>
  <c r="BP11" i="22"/>
  <c r="BQ11" i="22" s="1"/>
  <c r="P15" i="28"/>
  <c r="P12" i="28"/>
  <c r="P13" i="28"/>
  <c r="P10" i="28"/>
  <c r="P24" i="28"/>
  <c r="P19" i="28"/>
  <c r="P20" i="28"/>
  <c r="P17" i="28"/>
  <c r="P14" i="28"/>
  <c r="P23" i="28"/>
  <c r="P16" i="28"/>
  <c r="P21" i="28"/>
  <c r="P18" i="28"/>
  <c r="P11" i="28"/>
  <c r="P8" i="28"/>
  <c r="P9" i="28"/>
  <c r="P7" i="28"/>
  <c r="P22" i="28"/>
  <c r="BP10" i="22"/>
  <c r="BQ10" i="22" s="1"/>
  <c r="BN27" i="22"/>
  <c r="BM28" i="22"/>
  <c r="BN5" i="22" s="1"/>
  <c r="BN23" i="22"/>
  <c r="BP14" i="22"/>
  <c r="BQ14" i="22" s="1"/>
  <c r="BN20" i="22"/>
  <c r="BP25" i="22"/>
  <c r="BQ25" i="22" s="1"/>
  <c r="BP16" i="22"/>
  <c r="BQ16" i="22" s="1"/>
  <c r="BP22" i="22"/>
  <c r="BQ22" i="22" s="1"/>
  <c r="BN26" i="22"/>
  <c r="BN12" i="22"/>
  <c r="BN13" i="22"/>
  <c r="BP21" i="22"/>
  <c r="BQ21" i="22" s="1"/>
  <c r="BP15" i="22"/>
  <c r="BQ15" i="22" s="1"/>
  <c r="BN15" i="22"/>
  <c r="BN18" i="22"/>
  <c r="BN19" i="22"/>
  <c r="BP24" i="22"/>
  <c r="BQ24" i="22" s="1"/>
  <c r="BP17" i="22"/>
  <c r="BQ17" i="22" s="1"/>
  <c r="BN11" i="22"/>
  <c r="P25" i="28" l="1"/>
  <c r="BR16" i="22"/>
  <c r="BR10" i="22"/>
  <c r="BR17" i="22"/>
  <c r="BR18" i="22"/>
  <c r="BS18" i="22" s="1"/>
  <c r="BR19" i="22"/>
  <c r="BS19" i="22" s="1"/>
  <c r="BR20" i="22"/>
  <c r="BR22" i="22"/>
  <c r="BR13" i="22"/>
  <c r="BS13" i="22" s="1"/>
  <c r="BR21" i="22"/>
  <c r="BT21" i="22" s="1"/>
  <c r="BY21" i="22" s="1"/>
  <c r="BR25" i="22"/>
  <c r="BR11" i="22"/>
  <c r="BS11" i="22" s="1"/>
  <c r="BR23" i="22"/>
  <c r="BT23" i="22" s="1"/>
  <c r="BR12" i="22"/>
  <c r="BR24" i="22"/>
  <c r="BR14" i="22"/>
  <c r="BR26" i="22"/>
  <c r="BR15" i="22"/>
  <c r="BS15" i="22" s="1"/>
  <c r="BR27" i="22"/>
  <c r="BN30" i="22"/>
  <c r="BS12" i="22"/>
  <c r="BS10" i="22"/>
  <c r="BQ28" i="22"/>
  <c r="BS26" i="22"/>
  <c r="BN28" i="22"/>
  <c r="BP28" i="22"/>
  <c r="BS21" i="22" l="1"/>
  <c r="BN31" i="22"/>
  <c r="BN33" i="22"/>
  <c r="Q20" i="28"/>
  <c r="U20" i="28" s="1"/>
  <c r="Q13" i="28"/>
  <c r="U13" i="28" s="1"/>
  <c r="Q11" i="28"/>
  <c r="U11" i="28" s="1"/>
  <c r="Q18" i="28"/>
  <c r="Q24" i="28"/>
  <c r="U24" i="28" s="1"/>
  <c r="Q23" i="28"/>
  <c r="U23" i="28" s="1"/>
  <c r="Q16" i="28"/>
  <c r="U16" i="28" s="1"/>
  <c r="Q25" i="28"/>
  <c r="Q8" i="28"/>
  <c r="U8" i="28" s="1"/>
  <c r="Q17" i="28"/>
  <c r="U17" i="28" s="1"/>
  <c r="Q22" i="28"/>
  <c r="U22" i="28" s="1"/>
  <c r="Q9" i="28"/>
  <c r="U9" i="28" s="1"/>
  <c r="Q14" i="28"/>
  <c r="U14" i="28" s="1"/>
  <c r="Q12" i="28"/>
  <c r="U12" i="28" s="1"/>
  <c r="Q15" i="28"/>
  <c r="U15" i="28" s="1"/>
  <c r="Q21" i="28"/>
  <c r="U21" i="28" s="1"/>
  <c r="Q10" i="28"/>
  <c r="U10" i="28" s="1"/>
  <c r="Q7" i="28"/>
  <c r="U7" i="28" s="1"/>
  <c r="Q19" i="28"/>
  <c r="U19" i="28" s="1"/>
  <c r="BT11" i="22"/>
  <c r="BY11" i="22" s="1"/>
  <c r="BT10" i="22"/>
  <c r="BT18" i="22"/>
  <c r="BY18" i="22" s="1"/>
  <c r="BT16" i="22"/>
  <c r="BY16" i="22" s="1"/>
  <c r="BS16" i="22"/>
  <c r="BT15" i="22"/>
  <c r="BY15" i="22" s="1"/>
  <c r="BT26" i="22"/>
  <c r="BY26" i="22" s="1"/>
  <c r="BT20" i="22"/>
  <c r="BY20" i="22" s="1"/>
  <c r="BS20" i="22"/>
  <c r="BT24" i="22"/>
  <c r="BY24" i="22" s="1"/>
  <c r="BS24" i="22"/>
  <c r="BT25" i="22"/>
  <c r="BY25" i="22" s="1"/>
  <c r="BS25" i="22"/>
  <c r="BT19" i="22"/>
  <c r="BY19" i="22" s="1"/>
  <c r="BS17" i="22"/>
  <c r="BT17" i="22"/>
  <c r="BY17" i="22" s="1"/>
  <c r="BT13" i="22"/>
  <c r="BY13" i="22" s="1"/>
  <c r="BS22" i="22"/>
  <c r="BT22" i="22"/>
  <c r="BY22" i="22" s="1"/>
  <c r="BS27" i="22"/>
  <c r="BT27" i="22"/>
  <c r="BY27" i="22" s="1"/>
  <c r="BR28" i="22"/>
  <c r="BS14" i="22"/>
  <c r="BT14" i="22"/>
  <c r="BY14" i="22" s="1"/>
  <c r="BT12" i="22"/>
  <c r="BY12" i="22" s="1"/>
  <c r="BY23" i="22"/>
  <c r="BS23" i="22"/>
  <c r="U18" i="28" l="1"/>
  <c r="V18" i="28" s="1"/>
  <c r="X18" i="28" s="1"/>
  <c r="V7" i="28"/>
  <c r="Z7" i="28" s="1"/>
  <c r="V11" i="28"/>
  <c r="X11" i="28" s="1"/>
  <c r="V9" i="28"/>
  <c r="X9" i="28" s="1"/>
  <c r="V8" i="28"/>
  <c r="X8" i="28" s="1"/>
  <c r="V23" i="28"/>
  <c r="X23" i="28" s="1"/>
  <c r="V12" i="28"/>
  <c r="X12" i="28" s="1"/>
  <c r="V17" i="28"/>
  <c r="BT30" i="22"/>
  <c r="BW30" i="22" s="1"/>
  <c r="BY10" i="22"/>
  <c r="BT28" i="22"/>
  <c r="BS28" i="22"/>
  <c r="X7" i="28" l="1"/>
  <c r="Z17" i="28"/>
  <c r="AB17" i="28" s="1"/>
  <c r="X17" i="28"/>
  <c r="AG17" i="28"/>
  <c r="AD9" i="28"/>
  <c r="Z9" i="28"/>
  <c r="AD11" i="28"/>
  <c r="Z11" i="28"/>
  <c r="AD23" i="28"/>
  <c r="Z23" i="28"/>
  <c r="Z12" i="28"/>
  <c r="AD12" i="28"/>
  <c r="AD8" i="28"/>
  <c r="Z8" i="28"/>
  <c r="V22" i="28"/>
  <c r="X22" i="28" s="1"/>
  <c r="V21" i="28"/>
  <c r="X21" i="28" s="1"/>
  <c r="V13" i="28"/>
  <c r="V20" i="28"/>
  <c r="X20" i="28" s="1"/>
  <c r="V15" i="28"/>
  <c r="X15" i="28" s="1"/>
  <c r="V14" i="28"/>
  <c r="X14" i="28" s="1"/>
  <c r="AD17" i="28"/>
  <c r="V24" i="28"/>
  <c r="X24" i="28" s="1"/>
  <c r="V10" i="28"/>
  <c r="X10" i="28" s="1"/>
  <c r="V19" i="28"/>
  <c r="X19" i="28" s="1"/>
  <c r="V16" i="28"/>
  <c r="X16" i="28" s="1"/>
  <c r="U25" i="28"/>
  <c r="Z13" i="28" l="1"/>
  <c r="AB13" i="28" s="1"/>
  <c r="X13" i="28"/>
  <c r="X25" i="28" s="1"/>
  <c r="V25" i="28"/>
  <c r="AG9" i="28"/>
  <c r="AB9" i="28"/>
  <c r="AG11" i="28"/>
  <c r="AB11" i="28"/>
  <c r="AG8" i="28"/>
  <c r="AB8" i="28"/>
  <c r="AG23" i="28"/>
  <c r="AB23" i="28"/>
  <c r="AG12" i="28"/>
  <c r="AB12" i="28"/>
  <c r="Z18" i="28"/>
  <c r="AD18" i="28"/>
  <c r="AD16" i="28"/>
  <c r="Z16" i="28"/>
  <c r="Z24" i="28"/>
  <c r="AD24" i="28"/>
  <c r="AD13" i="28"/>
  <c r="Z19" i="28"/>
  <c r="AD19" i="28"/>
  <c r="Z20" i="28"/>
  <c r="AD20" i="28"/>
  <c r="AD21" i="28"/>
  <c r="Z21" i="28"/>
  <c r="AD10" i="28"/>
  <c r="Z10" i="28"/>
  <c r="Z14" i="28"/>
  <c r="AD14" i="28"/>
  <c r="AD15" i="28"/>
  <c r="Z15" i="28"/>
  <c r="AD22" i="28"/>
  <c r="Z22" i="28"/>
  <c r="AD7" i="28"/>
  <c r="AG13" i="28" l="1"/>
  <c r="AG22" i="28"/>
  <c r="AB22" i="28"/>
  <c r="AG21" i="28"/>
  <c r="AB21" i="28"/>
  <c r="AB7" i="28"/>
  <c r="AG7" i="28"/>
  <c r="AG19" i="28"/>
  <c r="AB19" i="28"/>
  <c r="AG24" i="28"/>
  <c r="AB24" i="28"/>
  <c r="AG18" i="28"/>
  <c r="AB18" i="28"/>
  <c r="AG15" i="28"/>
  <c r="AB15" i="28"/>
  <c r="AG10" i="28"/>
  <c r="AB10" i="28"/>
  <c r="AG16" i="28"/>
  <c r="AB16" i="28"/>
  <c r="AG20" i="28"/>
  <c r="AB20" i="28"/>
  <c r="AG14" i="28"/>
  <c r="AB14" i="28"/>
  <c r="AD25" i="28"/>
  <c r="Z25" i="28"/>
  <c r="AB25" i="28" l="1"/>
  <c r="AG25" i="28"/>
</calcChain>
</file>

<file path=xl/comments1.xml><?xml version="1.0" encoding="utf-8"?>
<comments xmlns="http://schemas.openxmlformats.org/spreadsheetml/2006/main">
  <authors>
    <author>Автор</author>
  </authors>
  <commentList>
    <comment ref="BD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Индекс бюджетных расходов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D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Индекс бюджетных расходов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T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добавлена сумма для неснижения общего фин.ресурса к 2024 году</t>
        </r>
      </text>
    </comment>
    <comment ref="T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добавлена сумма для устранения уменьшения общего фин.ресурса к 2024 году</t>
        </r>
      </text>
    </comment>
    <comment ref="T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добавлена сумма для устранения уменьшения ФП к 2024 году</t>
        </r>
      </text>
    </comment>
    <comment ref="T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добавлена сумма для устранения уменьшения ФП к 2024 году</t>
        </r>
      </text>
    </comment>
    <comment ref="T2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добавлена сумма для устранения уменьшения ФП к 2024 году</t>
        </r>
      </text>
    </comment>
    <comment ref="T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добавлена сумма для устранения уменьшения общего фин.ресурса к 2024 году</t>
        </r>
      </text>
    </comment>
  </commentList>
</comments>
</file>

<file path=xl/sharedStrings.xml><?xml version="1.0" encoding="utf-8"?>
<sst xmlns="http://schemas.openxmlformats.org/spreadsheetml/2006/main" count="441" uniqueCount="190">
  <si>
    <t>Наименование поселений</t>
  </si>
  <si>
    <t>НДФЛ</t>
  </si>
  <si>
    <t>Земельный налог</t>
  </si>
  <si>
    <t>Налог на имущество физ.лиц</t>
  </si>
  <si>
    <t>Единый сельскохозяйственный налог</t>
  </si>
  <si>
    <t>Единый налог на вмененный доход для отдельных видов деятельности</t>
  </si>
  <si>
    <t>Прогнозируемые доходы, тыс. рублей</t>
  </si>
  <si>
    <t>Удаленность административного центра по поселениям от административного центра муниципального района, км</t>
  </si>
  <si>
    <t>Итого:</t>
  </si>
  <si>
    <t>Тариф на холодное водоснабжение, руб./м3</t>
  </si>
  <si>
    <t>Тариф на горячее водоснабжение, руб./м3</t>
  </si>
  <si>
    <t>Тариф на водоотведение, руб./м3</t>
  </si>
  <si>
    <t>Налоговый потенциал (по отдельным видам налоговых доходов) до распределения по нормативам отчислений в бюджеты всех уровней, тыс. рублей</t>
  </si>
  <si>
    <t>Количество населенных пунктов в поселении, шт.</t>
  </si>
  <si>
    <t>Расходы на исполнение вопросов местного значения по видам полномочий по поселениям заполняются в отдельной таблице (таблица №2), тыс. рублей</t>
  </si>
  <si>
    <t>Мичуринский</t>
  </si>
  <si>
    <t>Горячая вода</t>
  </si>
  <si>
    <t>холодная вода</t>
  </si>
  <si>
    <t xml:space="preserve"> на водоснабжение (+водоотведение)</t>
  </si>
  <si>
    <t>Субвенция</t>
  </si>
  <si>
    <t>Иные источники</t>
  </si>
  <si>
    <t>РФФПП, в т.ч.</t>
  </si>
  <si>
    <t>РФФППq</t>
  </si>
  <si>
    <t>Репрезентативная налоговая ставка (РНС), %</t>
  </si>
  <si>
    <t>Итого</t>
  </si>
  <si>
    <t>Критерий выравнивания (КВБО)</t>
  </si>
  <si>
    <t>Налоговый потенциал, тыс рублей</t>
  </si>
  <si>
    <t>Индекс налогового потенциала</t>
  </si>
  <si>
    <t>Знаменатель Квод</t>
  </si>
  <si>
    <t>Коэф. стоимости водоснабжения и водоотведения (Квод)</t>
  </si>
  <si>
    <t>Ср.стоимость выработки 1 гкал теплоэнергии (Тгкал), руб/гкал</t>
  </si>
  <si>
    <t>Коэф.стоимости тепловой энергии (Кстэ)</t>
  </si>
  <si>
    <t>Знаменатель Ктепл</t>
  </si>
  <si>
    <t>Коэф. стоимости теплоснабжения (Ктепл)</t>
  </si>
  <si>
    <t>Коэффициент стоимости предоставления коммунальных услуг (Кку)</t>
  </si>
  <si>
    <t>Кдисп</t>
  </si>
  <si>
    <t>Кмасш</t>
  </si>
  <si>
    <t>Коэффициенты не применяются</t>
  </si>
  <si>
    <t>Куд</t>
  </si>
  <si>
    <t>Знаменатель ИБР</t>
  </si>
  <si>
    <t>Индекс бюджетных расходов (ИБР)</t>
  </si>
  <si>
    <t>ЧЖср</t>
  </si>
  <si>
    <t>Уровень бюджетной обеспеченности (БО)</t>
  </si>
  <si>
    <t>Общий объем дотации (Д)</t>
  </si>
  <si>
    <t>Кку</t>
  </si>
  <si>
    <t>Кбп</t>
  </si>
  <si>
    <t>40% субв</t>
  </si>
  <si>
    <t>Остаток средств</t>
  </si>
  <si>
    <t>60% субв</t>
  </si>
  <si>
    <t>Объем средств, необходимых для увеличения  размера дотации на выравнивание бюджетной обеспеченности поселений до размера дотации, утвержденного в решении о бюджете МР (ОС)</t>
  </si>
  <si>
    <t>Общий объем дотации после доведения до уровня, утвержденного в решении о бюджете</t>
  </si>
  <si>
    <t>после доведения</t>
  </si>
  <si>
    <t>Потребность наиб КВБО</t>
  </si>
  <si>
    <t>пропорц выравнивание такой же КВБО</t>
  </si>
  <si>
    <t>на доведение</t>
  </si>
  <si>
    <t>Коэффициент стоимости основных средств</t>
  </si>
  <si>
    <t>Коэффициент стоимостных затрат (Ксз)</t>
  </si>
  <si>
    <t>ОС</t>
  </si>
  <si>
    <t>РФФПП-ОС-Т</t>
  </si>
  <si>
    <t>Бюджетная обеспеченность после доведения до первого критерия выравнивания и до ранее утвержденного объема (БО2)</t>
  </si>
  <si>
    <t>р.п. Краснообск</t>
  </si>
  <si>
    <t>Барышевский</t>
  </si>
  <si>
    <t>Березовский</t>
  </si>
  <si>
    <t>Боровской</t>
  </si>
  <si>
    <t>Верх-Тулинский</t>
  </si>
  <si>
    <t>Каменский</t>
  </si>
  <si>
    <t>Криводановский</t>
  </si>
  <si>
    <t>Кубовинский</t>
  </si>
  <si>
    <t>Кудряшовский</t>
  </si>
  <si>
    <t>Морской</t>
  </si>
  <si>
    <t>Мочищенский</t>
  </si>
  <si>
    <t>Новолуговской</t>
  </si>
  <si>
    <t>Плотниковский</t>
  </si>
  <si>
    <t>Раздольненский</t>
  </si>
  <si>
    <t>Станционный</t>
  </si>
  <si>
    <t>Толмачевский</t>
  </si>
  <si>
    <t>Ярковский</t>
  </si>
  <si>
    <t>тепловая энергия</t>
  </si>
  <si>
    <t>макс</t>
  </si>
  <si>
    <t>мин</t>
  </si>
  <si>
    <t>справочно</t>
  </si>
  <si>
    <t>Объем средств, необходимый для доведенияБО до расчетного критерия выравнивания (Т)</t>
  </si>
  <si>
    <t>МР</t>
  </si>
  <si>
    <t>Объем дотации исходя из иных факторов (40%), тыс. рублей</t>
  </si>
  <si>
    <t>Объем дотации, распределяемый исходя из численности жителей (Дчж) 60% , тыс. рублей</t>
  </si>
  <si>
    <t>Расчетный критерий выравнивания (КВБО1)</t>
  </si>
  <si>
    <t>КВБО1</t>
  </si>
  <si>
    <t>Остаточная стоимость основных средств, тыс. рублей</t>
  </si>
  <si>
    <t>Фактический объем полезного отпуска тепловой энергии (по данным, представленным для защиты тарифа на 2021 год в Департамент по тарифам), Гкал</t>
  </si>
  <si>
    <t>Себестоимость выработки тепловой энергии, подтвержденная Департаментом по тарифам, при защите тарифа на 2021 год), тыс. рублей</t>
  </si>
  <si>
    <t>Тариф на тепловую энергию, руб./Гкал</t>
  </si>
  <si>
    <t>Кбп (знаменатель)</t>
  </si>
  <si>
    <t>Коэффициент стоимости основных средств (знаменатель)</t>
  </si>
  <si>
    <t>Всего</t>
  </si>
  <si>
    <t>доп норматив</t>
  </si>
  <si>
    <t>Резервирование20%</t>
  </si>
  <si>
    <t>Сумма дотации без резервирования</t>
  </si>
  <si>
    <t>Резервирование 20%</t>
  </si>
  <si>
    <t>Замена дотации на допнорматив по НДФЛ</t>
  </si>
  <si>
    <t>Общий объем дотации (Д) после замены (до резервирования)</t>
  </si>
  <si>
    <t>от 3 этапа разница</t>
  </si>
  <si>
    <t>разница с 4 этапом</t>
  </si>
  <si>
    <t>р.п.Краснообск</t>
  </si>
  <si>
    <t>Барышевский сельсовет</t>
  </si>
  <si>
    <t>Березовский сельсовет</t>
  </si>
  <si>
    <t>Боровской сельсовет</t>
  </si>
  <si>
    <t>Верх-Тулинский сельсовет</t>
  </si>
  <si>
    <t>Каменский сельсовет</t>
  </si>
  <si>
    <t>Криводановский сельсовет</t>
  </si>
  <si>
    <t>Кубовинский сельсовет</t>
  </si>
  <si>
    <t>Кудряшовский сельсовет</t>
  </si>
  <si>
    <t>Мичуринский сельсовет</t>
  </si>
  <si>
    <t>Морской сельсовет</t>
  </si>
  <si>
    <t>Мочищенский сельсовет</t>
  </si>
  <si>
    <t>Новолуговской сельсовет</t>
  </si>
  <si>
    <t>Плотниковский сельсовет</t>
  </si>
  <si>
    <t>Раздольненский сельсовет</t>
  </si>
  <si>
    <t>Станционный сельсовет</t>
  </si>
  <si>
    <t>Толмачевский сельсовет</t>
  </si>
  <si>
    <t>Ярковский сельсовет</t>
  </si>
  <si>
    <t>тыс.рублей</t>
  </si>
  <si>
    <t>Среднедушевые доходы</t>
  </si>
  <si>
    <r>
      <t>Расходы на оплату труда, bгп1=</t>
    </r>
    <r>
      <rPr>
        <sz val="12"/>
        <color rgb="FFFF0000"/>
        <rFont val="Times New Roman"/>
        <family val="1"/>
        <charset val="204"/>
      </rPr>
      <t>0,518</t>
    </r>
    <r>
      <rPr>
        <sz val="12"/>
        <rFont val="Times New Roman"/>
        <family val="1"/>
        <charset val="204"/>
      </rPr>
      <t>, bсп1=</t>
    </r>
    <r>
      <rPr>
        <sz val="12"/>
        <color rgb="FFFF0000"/>
        <rFont val="Times New Roman"/>
        <family val="1"/>
        <charset val="204"/>
      </rPr>
      <t>0,312</t>
    </r>
  </si>
  <si>
    <r>
      <t>Коммунальные расходы, bгп2=</t>
    </r>
    <r>
      <rPr>
        <sz val="12"/>
        <color rgb="FFFF0000"/>
        <rFont val="Times New Roman"/>
        <family val="1"/>
        <charset val="204"/>
      </rPr>
      <t>0,045</t>
    </r>
    <r>
      <rPr>
        <sz val="12"/>
        <rFont val="Times New Roman"/>
        <family val="1"/>
        <charset val="204"/>
      </rPr>
      <t>, bсп2=</t>
    </r>
    <r>
      <rPr>
        <sz val="12"/>
        <color rgb="FFFF0000"/>
        <rFont val="Times New Roman"/>
        <family val="1"/>
        <charset val="204"/>
      </rPr>
      <t>0,043</t>
    </r>
  </si>
  <si>
    <r>
      <t>Расходы на содержание зданий (текущий ремонт, пожарная сигнализация дезинфекция и др.) и электроэнергия, bгп3=</t>
    </r>
    <r>
      <rPr>
        <sz val="12"/>
        <color rgb="FFFF0000"/>
        <rFont val="Times New Roman"/>
        <family val="1"/>
        <charset val="204"/>
      </rPr>
      <t>0,027</t>
    </r>
    <r>
      <rPr>
        <sz val="12"/>
        <rFont val="Times New Roman"/>
        <family val="1"/>
        <charset val="204"/>
      </rPr>
      <t>, bсп3=</t>
    </r>
    <r>
      <rPr>
        <sz val="12"/>
        <color rgb="FFFF0000"/>
        <rFont val="Times New Roman"/>
        <family val="1"/>
        <charset val="204"/>
      </rPr>
      <t>0,269</t>
    </r>
  </si>
  <si>
    <r>
      <t>Расходы на благоустройство территории, bгп4=</t>
    </r>
    <r>
      <rPr>
        <sz val="12"/>
        <color rgb="FFFF0000"/>
        <rFont val="Times New Roman"/>
        <family val="1"/>
        <charset val="204"/>
      </rPr>
      <t>0,366</t>
    </r>
    <r>
      <rPr>
        <sz val="12"/>
        <rFont val="Times New Roman"/>
        <family val="1"/>
        <charset val="204"/>
      </rPr>
      <t>, bсп4=</t>
    </r>
    <r>
      <rPr>
        <sz val="12"/>
        <color rgb="FFFF0000"/>
        <rFont val="Times New Roman"/>
        <family val="1"/>
        <charset val="204"/>
      </rPr>
      <t>0,221</t>
    </r>
  </si>
  <si>
    <r>
      <t>Расходы на приобретение ГСМ, bгп5=</t>
    </r>
    <r>
      <rPr>
        <sz val="12"/>
        <color rgb="FFFF0000"/>
        <rFont val="Times New Roman"/>
        <family val="1"/>
        <charset val="204"/>
      </rPr>
      <t>0,028</t>
    </r>
    <r>
      <rPr>
        <sz val="12"/>
        <rFont val="Times New Roman"/>
        <family val="1"/>
        <charset val="204"/>
      </rPr>
      <t>, bсп5=</t>
    </r>
    <r>
      <rPr>
        <sz val="12"/>
        <color rgb="FFFF0000"/>
        <rFont val="Times New Roman"/>
        <family val="1"/>
        <charset val="204"/>
      </rPr>
      <t>0,007</t>
    </r>
  </si>
  <si>
    <r>
      <t>Уплата налогов, госпошлины и сборов, разного рода платежей в бюджеты всех уровней, bгп6=</t>
    </r>
    <r>
      <rPr>
        <sz val="12"/>
        <color rgb="FFFF0000"/>
        <rFont val="Times New Roman"/>
        <family val="1"/>
        <charset val="204"/>
      </rPr>
      <t>0,007</t>
    </r>
    <r>
      <rPr>
        <sz val="12"/>
        <rFont val="Times New Roman"/>
        <family val="1"/>
        <charset val="204"/>
      </rPr>
      <t>, bсп6=</t>
    </r>
    <r>
      <rPr>
        <sz val="12"/>
        <color rgb="FFFF0000"/>
        <rFont val="Times New Roman"/>
        <family val="1"/>
        <charset val="204"/>
      </rPr>
      <t>0,003</t>
    </r>
  </si>
  <si>
    <r>
      <t>Расходы на услуги связи и интернет, bгп7=</t>
    </r>
    <r>
      <rPr>
        <sz val="12"/>
        <color rgb="FFFF0000"/>
        <rFont val="Times New Roman"/>
        <family val="1"/>
        <charset val="204"/>
      </rPr>
      <t>0,003</t>
    </r>
    <r>
      <rPr>
        <sz val="12"/>
        <rFont val="Times New Roman"/>
        <family val="1"/>
        <charset val="204"/>
      </rPr>
      <t>, bсп7=</t>
    </r>
    <r>
      <rPr>
        <sz val="12"/>
        <color rgb="FFFF0000"/>
        <rFont val="Times New Roman"/>
        <family val="1"/>
        <charset val="204"/>
      </rPr>
      <t>0,005</t>
    </r>
  </si>
  <si>
    <r>
      <t>организация в границах городского поселения электро-, тепло-, газо- и водоснабжения населения, водоотведения, снабжения населения топливом в пределах полномочий, bгп8=</t>
    </r>
    <r>
      <rPr>
        <sz val="12"/>
        <color rgb="FFFF0000"/>
        <rFont val="Times New Roman"/>
        <family val="1"/>
        <charset val="204"/>
      </rPr>
      <t>0,006</t>
    </r>
    <r>
      <rPr>
        <sz val="12"/>
        <rFont val="Times New Roman"/>
        <family val="1"/>
        <charset val="204"/>
      </rPr>
      <t>, bсп8=</t>
    </r>
    <r>
      <rPr>
        <sz val="12"/>
        <color rgb="FFFF0000"/>
        <rFont val="Times New Roman"/>
        <family val="1"/>
        <charset val="204"/>
      </rPr>
      <t>0,140</t>
    </r>
  </si>
  <si>
    <t>Фактический объем полезного отпуска тепловой энергии (по данным, представленным для защиты тарифа на 2022 год в Департамент по тарифам), Гкал</t>
  </si>
  <si>
    <t>Себестоимость выработки тепловой энергии, подтвержденная Департаментом по тарифам, при защите тарифа на 2022 год), тыс. рублей</t>
  </si>
  <si>
    <t>Общий объем дотации на 2025 год</t>
  </si>
  <si>
    <t>Условная площадь нежилового фонда, тыс.м2</t>
  </si>
  <si>
    <t>2025 год</t>
  </si>
  <si>
    <t>Налоговый потенциал (после применения РНС), тыс рублей</t>
  </si>
  <si>
    <t>I этап (распределение по численности жителей)</t>
  </si>
  <si>
    <t>Объем средств, необходимый для доведения БО до расчетного критерия выравнивания (Т)</t>
  </si>
  <si>
    <t>II этап (распределение исходя из УБО)</t>
  </si>
  <si>
    <t>Итого дотация I и II этапы</t>
  </si>
  <si>
    <t>III этап (доведение до ранее уст.размера)</t>
  </si>
  <si>
    <t>Итого дотация после III этапа</t>
  </si>
  <si>
    <t>IV этап</t>
  </si>
  <si>
    <t>II этап</t>
  </si>
  <si>
    <t>I этап</t>
  </si>
  <si>
    <t>III этап</t>
  </si>
  <si>
    <t>Резервирование 20% (не применяется)</t>
  </si>
  <si>
    <t>% ресурсов на прочие расходы</t>
  </si>
  <si>
    <t>Численность жителей поселений на 01.01.2024, чел.</t>
  </si>
  <si>
    <t>Справочно на 2024 год</t>
  </si>
  <si>
    <t>Размер дотации на выравнивание бюджетной обеспеченности на 2024 год, утвержденный в решении о бюджете Новосибирского района на 2024-2026 годы, тыс. рублей</t>
  </si>
  <si>
    <t>Сравнение 2025 года с 2024 годом</t>
  </si>
  <si>
    <t>Доп норматив на 2025_расчетный</t>
  </si>
  <si>
    <t>Уровень бюджетной обеспеченности при расчетах на 2024 год</t>
  </si>
  <si>
    <t>2026 год</t>
  </si>
  <si>
    <t>Общий объем дотации на 2026 год</t>
  </si>
  <si>
    <r>
      <t xml:space="preserve">Уровень бюджетной обеспеченности при </t>
    </r>
    <r>
      <rPr>
        <sz val="12"/>
        <color theme="1"/>
        <rFont val="Times New Roman"/>
        <family val="1"/>
        <charset val="204"/>
      </rPr>
      <t>расчетах на 2024</t>
    </r>
    <r>
      <rPr>
        <sz val="12"/>
        <rFont val="Times New Roman"/>
        <family val="1"/>
        <charset val="204"/>
      </rPr>
      <t xml:space="preserve"> год</t>
    </r>
  </si>
  <si>
    <r>
      <t xml:space="preserve">Объем районного фонда финансовой поддержки поселений на 2026 год, утвержденный в решении о бюджете Новосибирского  района на </t>
    </r>
    <r>
      <rPr>
        <sz val="12"/>
        <color theme="1"/>
        <rFont val="Times New Roman"/>
        <family val="1"/>
        <charset val="204"/>
      </rPr>
      <t>2024-2026</t>
    </r>
    <r>
      <rPr>
        <sz val="12"/>
        <rFont val="Times New Roman"/>
        <family val="1"/>
        <charset val="204"/>
      </rPr>
      <t xml:space="preserve"> годы, тыс. рублей</t>
    </r>
  </si>
  <si>
    <t>Размер дотации на выравнивание бюджетной обеспеченности на 2026 год, утвержденный в решении о бюджете Новосибирского района на 2024-2026 годы, тыс. рублей</t>
  </si>
  <si>
    <t>2027 год</t>
  </si>
  <si>
    <r>
      <t xml:space="preserve">Объем районного фонда финансовой поддержки поселений на 2024 год, утвержденный в решении о бюджете Новосибирского  </t>
    </r>
    <r>
      <rPr>
        <sz val="12"/>
        <color theme="1"/>
        <rFont val="Times New Roman"/>
        <family val="1"/>
        <charset val="204"/>
      </rPr>
      <t>района на 2024-2026</t>
    </r>
    <r>
      <rPr>
        <sz val="12"/>
        <rFont val="Times New Roman"/>
        <family val="1"/>
        <charset val="204"/>
      </rPr>
      <t xml:space="preserve"> годы, тыс. Рублей</t>
    </r>
  </si>
  <si>
    <t>Проведение муниципальных выборов</t>
  </si>
  <si>
    <t>Условная площадь нежилого фонда, тыс.м2</t>
  </si>
  <si>
    <t>Объем приоритетных расходов на 2024 год (по состоянию на 01.10.2024)</t>
  </si>
  <si>
    <t>Объем дотации на выравнивание бюджетной обеспеченности поселений на 2025 год</t>
  </si>
  <si>
    <t>Общий объем собственных доходов+дотация (гр.3 + гр.4)</t>
  </si>
  <si>
    <t>Дополнительная потребность ФОТ на 2025 год с учетом увеличения на 16,2% с 01.11.2024</t>
  </si>
  <si>
    <t>Компенсация в размере 25% требуемого уровня средней заработной платы работников культуры на 2025 год</t>
  </si>
  <si>
    <t>Дополнительная потребность на ФОТ для достижения целевого уровня средней заработной платы работников культуры в 2025 году
(64 040,4 руб.)</t>
  </si>
  <si>
    <r>
      <rPr>
        <b/>
        <sz val="12"/>
        <color theme="1"/>
        <rFont val="Times New Roman"/>
        <family val="1"/>
        <charset val="204"/>
      </rPr>
      <t>СПРАВОЧНО:</t>
    </r>
    <r>
      <rPr>
        <sz val="12"/>
        <color theme="1"/>
        <rFont val="Times New Roman"/>
        <family val="1"/>
        <charset val="204"/>
      </rPr>
      <t xml:space="preserve">                                                   Среднесписочная численность работников учреждений культуры на 01.10.2024</t>
    </r>
  </si>
  <si>
    <t>Изменение общего объема финресурсов (2025 год - 2024 год)</t>
  </si>
  <si>
    <t>Прогнозный объем собственных доходов на 2025 год (без акцизов)</t>
  </si>
  <si>
    <t>Общий объем финансовых ресурсов на 2024 год (первоначальный бюджет)</t>
  </si>
  <si>
    <t>Общий объем финансовых ресурсов на 2024 год (уточненный в течение года)</t>
  </si>
  <si>
    <t>Всего финансовая помощь на 2024 год (первоначальная)</t>
  </si>
  <si>
    <t>Изменение финансовой помощи (2025 год-2024 год (первонач.))</t>
  </si>
  <si>
    <t>Всего финансовая помощь на 2024 год (уточненная, без разовых поощрений и целевых расходов)</t>
  </si>
  <si>
    <t>Отдельные корректировки (по специальному решению Главы)</t>
  </si>
  <si>
    <t>Расчёт финансовой помощи поселениям Новосибирского района на 2025 год</t>
  </si>
  <si>
    <t>Распределение сбалансированности через дотягивание до среднего уровня прочих расходов</t>
  </si>
  <si>
    <t>Объем дотации на выравнивание бюджетной обеспеченности поселений на 2024 год</t>
  </si>
  <si>
    <t>Общий объем приоритетных расходов (гр.8+гр.9+гр.10+гр.11)</t>
  </si>
  <si>
    <t>Превышение доходной части бюджета (собственные + дотация) над приоритетными расходами (превышение +, нехватка -)                          гр.7-гр.12</t>
  </si>
  <si>
    <t>Изменение объема дотации (2025 год-2024 год)                             гр.4-гр.5</t>
  </si>
  <si>
    <t>Потребность в дополнительной финансовой помощи (нехватка на приоритетные)                           если гр.13&lt;0</t>
  </si>
  <si>
    <t>Объем иных МБТ на сбалансированность                       (гр.14+гр.17+гр.18+гр.20)</t>
  </si>
  <si>
    <t>Всего финансовая помощь на 2025 год                                      (гр.4+гр.21)</t>
  </si>
  <si>
    <t>Общий объем финансовых ресурсов на 2025 год                              (гр.3+гр.22)</t>
  </si>
  <si>
    <t>Изменение финансовой помощи (2025 год-2024 год (уточн.))                                гр.22-гр.23</t>
  </si>
  <si>
    <t>Изменение общего объема финресурсов (2025 год - 2024 год (уточн.))                                     гр.25-гр.26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</si>
</sst>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\ _₽_-;\-* #,##0.00\ _₽_-;_-* &quot;-&quot;??\ _₽_-;_-@_-"/>
    <numFmt numFmtId="164" formatCode="0.0"/>
    <numFmt numFmtId="165" formatCode="#,##0.0"/>
    <numFmt numFmtId="166" formatCode="0.0%"/>
    <numFmt numFmtId="167" formatCode="0.000"/>
    <numFmt numFmtId="168" formatCode="#,##0.000"/>
    <numFmt numFmtId="169" formatCode="_-* #,##0.0_р_._-;\-* #,##0.0_р_._-;_-* &quot;-&quot;??_р_._-;_-@_-"/>
    <numFmt numFmtId="170" formatCode="_-* #,##0.000_р_._-;\-* #,##0.000_р_._-;_-* &quot;-&quot;??_р_._-;_-@_-"/>
    <numFmt numFmtId="171" formatCode="0.000%"/>
    <numFmt numFmtId="172" formatCode="0.000000000000000000"/>
    <numFmt numFmtId="173" formatCode="0.0000000000000000000"/>
    <numFmt numFmtId="174" formatCode="0.00000"/>
    <numFmt numFmtId="175" formatCode="0.0000"/>
    <numFmt numFmtId="176" formatCode="0.0000000"/>
    <numFmt numFmtId="177" formatCode="#,##0.0_ ;[Red]\-#,##0.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2"/>
      <name val="Calibri"/>
      <family val="2"/>
      <scheme val="minor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1" applyNumberFormat="0">
      <alignment horizontal="right" vertical="top"/>
    </xf>
    <xf numFmtId="0" fontId="2" fillId="0" borderId="1" applyNumberFormat="0">
      <alignment horizontal="right" vertical="top"/>
    </xf>
    <xf numFmtId="9" fontId="5" fillId="0" borderId="0" applyFont="0" applyFill="0" applyBorder="0" applyAlignment="0" applyProtection="0"/>
    <xf numFmtId="0" fontId="1" fillId="0" borderId="0"/>
  </cellStyleXfs>
  <cellXfs count="229">
    <xf numFmtId="0" fontId="0" fillId="0" borderId="0" xfId="0"/>
    <xf numFmtId="0" fontId="4" fillId="0" borderId="0" xfId="0" applyFont="1" applyFill="1"/>
    <xf numFmtId="9" fontId="4" fillId="0" borderId="0" xfId="0" applyNumberFormat="1" applyFont="1" applyFill="1"/>
    <xf numFmtId="0" fontId="4" fillId="0" borderId="1" xfId="0" applyFont="1" applyFill="1" applyBorder="1"/>
    <xf numFmtId="165" fontId="4" fillId="0" borderId="1" xfId="0" applyNumberFormat="1" applyFont="1" applyFill="1" applyBorder="1"/>
    <xf numFmtId="0" fontId="4" fillId="0" borderId="0" xfId="0" applyFont="1" applyFill="1" applyBorder="1"/>
    <xf numFmtId="4" fontId="4" fillId="0" borderId="0" xfId="0" applyNumberFormat="1" applyFont="1" applyFill="1" applyBorder="1"/>
    <xf numFmtId="165" fontId="4" fillId="0" borderId="0" xfId="0" applyNumberFormat="1" applyFont="1" applyFill="1"/>
    <xf numFmtId="0" fontId="8" fillId="0" borderId="0" xfId="0" applyFont="1" applyFill="1"/>
    <xf numFmtId="165" fontId="4" fillId="0" borderId="6" xfId="0" applyNumberFormat="1" applyFont="1" applyFill="1" applyBorder="1" applyAlignment="1">
      <alignment wrapText="1"/>
    </xf>
    <xf numFmtId="165" fontId="4" fillId="0" borderId="0" xfId="0" applyNumberFormat="1" applyFont="1" applyFill="1" applyBorder="1" applyAlignment="1">
      <alignment wrapText="1"/>
    </xf>
    <xf numFmtId="9" fontId="4" fillId="0" borderId="3" xfId="0" applyNumberFormat="1" applyFont="1" applyFill="1" applyBorder="1"/>
    <xf numFmtId="10" fontId="4" fillId="0" borderId="1" xfId="0" applyNumberFormat="1" applyFont="1" applyFill="1" applyBorder="1"/>
    <xf numFmtId="0" fontId="4" fillId="0" borderId="0" xfId="0" applyFont="1" applyFill="1" applyAlignment="1">
      <alignment horizontal="left"/>
    </xf>
    <xf numFmtId="0" fontId="4" fillId="0" borderId="2" xfId="0" applyFont="1" applyFill="1" applyBorder="1" applyAlignment="1"/>
    <xf numFmtId="9" fontId="6" fillId="0" borderId="9" xfId="0" applyNumberFormat="1" applyFont="1" applyFill="1" applyBorder="1" applyAlignment="1"/>
    <xf numFmtId="0" fontId="4" fillId="0" borderId="2" xfId="0" applyFont="1" applyFill="1" applyBorder="1" applyAlignment="1">
      <alignment wrapText="1"/>
    </xf>
    <xf numFmtId="10" fontId="6" fillId="0" borderId="2" xfId="0" applyNumberFormat="1" applyFont="1" applyFill="1" applyBorder="1" applyAlignment="1"/>
    <xf numFmtId="0" fontId="9" fillId="0" borderId="0" xfId="0" applyFont="1" applyFill="1" applyBorder="1"/>
    <xf numFmtId="0" fontId="4" fillId="3" borderId="0" xfId="0" applyFont="1" applyFill="1"/>
    <xf numFmtId="0" fontId="10" fillId="0" borderId="0" xfId="0" applyFont="1" applyFill="1" applyAlignment="1">
      <alignment horizontal="center" vertical="center"/>
    </xf>
    <xf numFmtId="9" fontId="4" fillId="0" borderId="9" xfId="0" applyNumberFormat="1" applyFont="1" applyFill="1" applyBorder="1" applyAlignment="1"/>
    <xf numFmtId="9" fontId="4" fillId="0" borderId="10" xfId="0" applyNumberFormat="1" applyFont="1" applyFill="1" applyBorder="1" applyAlignment="1"/>
    <xf numFmtId="167" fontId="4" fillId="3" borderId="0" xfId="0" applyNumberFormat="1" applyFont="1" applyFill="1"/>
    <xf numFmtId="0" fontId="4" fillId="4" borderId="0" xfId="0" applyFont="1" applyFill="1"/>
    <xf numFmtId="0" fontId="4" fillId="0" borderId="6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165" fontId="7" fillId="4" borderId="0" xfId="0" applyNumberFormat="1" applyFont="1" applyFill="1"/>
    <xf numFmtId="0" fontId="7" fillId="0" borderId="0" xfId="0" applyFont="1" applyFill="1"/>
    <xf numFmtId="0" fontId="7" fillId="0" borderId="0" xfId="0" applyFont="1" applyFill="1" applyBorder="1"/>
    <xf numFmtId="0" fontId="13" fillId="0" borderId="0" xfId="0" applyFont="1" applyFill="1"/>
    <xf numFmtId="0" fontId="13" fillId="0" borderId="1" xfId="0" applyFont="1" applyFill="1" applyBorder="1"/>
    <xf numFmtId="0" fontId="4" fillId="5" borderId="0" xfId="0" applyFont="1" applyFill="1"/>
    <xf numFmtId="0" fontId="10" fillId="5" borderId="0" xfId="0" applyFont="1" applyFill="1" applyAlignment="1">
      <alignment horizontal="center" vertical="center"/>
    </xf>
    <xf numFmtId="9" fontId="4" fillId="5" borderId="0" xfId="0" applyNumberFormat="1" applyFont="1" applyFill="1"/>
    <xf numFmtId="167" fontId="4" fillId="5" borderId="0" xfId="0" applyNumberFormat="1" applyFont="1" applyFill="1"/>
    <xf numFmtId="165" fontId="4" fillId="5" borderId="0" xfId="0" applyNumberFormat="1" applyFont="1" applyFill="1"/>
    <xf numFmtId="0" fontId="14" fillId="0" borderId="1" xfId="0" applyFont="1" applyFill="1" applyBorder="1"/>
    <xf numFmtId="0" fontId="4" fillId="0" borderId="0" xfId="0" applyFont="1" applyFill="1" applyAlignment="1">
      <alignment wrapText="1"/>
    </xf>
    <xf numFmtId="9" fontId="13" fillId="0" borderId="0" xfId="0" applyNumberFormat="1" applyFont="1" applyFill="1"/>
    <xf numFmtId="0" fontId="16" fillId="0" borderId="0" xfId="0" applyFont="1" applyFill="1"/>
    <xf numFmtId="0" fontId="16" fillId="0" borderId="1" xfId="0" applyFont="1" applyFill="1" applyBorder="1" applyAlignment="1">
      <alignment wrapText="1"/>
    </xf>
    <xf numFmtId="165" fontId="13" fillId="0" borderId="1" xfId="0" applyNumberFormat="1" applyFont="1" applyFill="1" applyBorder="1" applyAlignment="1">
      <alignment wrapText="1"/>
    </xf>
    <xf numFmtId="3" fontId="13" fillId="0" borderId="1" xfId="0" applyNumberFormat="1" applyFont="1" applyFill="1" applyBorder="1" applyAlignment="1">
      <alignment wrapText="1"/>
    </xf>
    <xf numFmtId="0" fontId="13" fillId="3" borderId="0" xfId="0" applyFont="1" applyFill="1"/>
    <xf numFmtId="164" fontId="4" fillId="0" borderId="0" xfId="0" applyNumberFormat="1" applyFont="1" applyFill="1"/>
    <xf numFmtId="168" fontId="13" fillId="0" borderId="1" xfId="0" applyNumberFormat="1" applyFont="1" applyFill="1" applyBorder="1" applyAlignment="1">
      <alignment wrapText="1"/>
    </xf>
    <xf numFmtId="165" fontId="16" fillId="0" borderId="1" xfId="0" applyNumberFormat="1" applyFont="1" applyFill="1" applyBorder="1" applyAlignment="1">
      <alignment wrapText="1"/>
    </xf>
    <xf numFmtId="3" fontId="16" fillId="0" borderId="1" xfId="0" applyNumberFormat="1" applyFont="1" applyFill="1" applyBorder="1" applyAlignment="1">
      <alignment wrapText="1"/>
    </xf>
    <xf numFmtId="167" fontId="16" fillId="0" borderId="1" xfId="0" applyNumberFormat="1" applyFont="1" applyFill="1" applyBorder="1" applyAlignment="1">
      <alignment wrapText="1"/>
    </xf>
    <xf numFmtId="168" fontId="16" fillId="0" borderId="1" xfId="0" applyNumberFormat="1" applyFont="1" applyFill="1" applyBorder="1" applyAlignment="1">
      <alignment wrapText="1"/>
    </xf>
    <xf numFmtId="164" fontId="16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167" fontId="13" fillId="0" borderId="1" xfId="0" applyNumberFormat="1" applyFont="1" applyFill="1" applyBorder="1" applyAlignment="1">
      <alignment wrapText="1"/>
    </xf>
    <xf numFmtId="165" fontId="13" fillId="2" borderId="1" xfId="0" applyNumberFormat="1" applyFont="1" applyFill="1" applyBorder="1" applyAlignment="1">
      <alignment wrapText="1"/>
    </xf>
    <xf numFmtId="167" fontId="16" fillId="0" borderId="1" xfId="0" applyNumberFormat="1" applyFont="1" applyFill="1" applyBorder="1" applyAlignment="1">
      <alignment horizontal="right"/>
    </xf>
    <xf numFmtId="165" fontId="13" fillId="0" borderId="0" xfId="0" applyNumberFormat="1" applyFont="1" applyFill="1"/>
    <xf numFmtId="0" fontId="13" fillId="0" borderId="1" xfId="0" applyFont="1" applyFill="1" applyBorder="1" applyAlignment="1">
      <alignment vertical="center" wrapText="1"/>
    </xf>
    <xf numFmtId="165" fontId="13" fillId="8" borderId="1" xfId="0" applyNumberFormat="1" applyFont="1" applyFill="1" applyBorder="1" applyAlignment="1">
      <alignment wrapText="1"/>
    </xf>
    <xf numFmtId="167" fontId="4" fillId="0" borderId="0" xfId="0" applyNumberFormat="1" applyFont="1" applyFill="1"/>
    <xf numFmtId="171" fontId="4" fillId="5" borderId="0" xfId="0" applyNumberFormat="1" applyFont="1" applyFill="1"/>
    <xf numFmtId="166" fontId="4" fillId="0" borderId="0" xfId="0" applyNumberFormat="1" applyFont="1" applyFill="1"/>
    <xf numFmtId="165" fontId="13" fillId="7" borderId="1" xfId="0" applyNumberFormat="1" applyFont="1" applyFill="1" applyBorder="1" applyAlignment="1">
      <alignment wrapText="1"/>
    </xf>
    <xf numFmtId="165" fontId="16" fillId="7" borderId="1" xfId="0" applyNumberFormat="1" applyFont="1" applyFill="1" applyBorder="1" applyAlignment="1">
      <alignment wrapText="1"/>
    </xf>
    <xf numFmtId="0" fontId="4" fillId="7" borderId="0" xfId="0" applyFont="1" applyFill="1"/>
    <xf numFmtId="167" fontId="13" fillId="0" borderId="1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>
      <alignment wrapText="1"/>
    </xf>
    <xf numFmtId="43" fontId="16" fillId="0" borderId="1" xfId="1" applyFont="1" applyFill="1" applyBorder="1"/>
    <xf numFmtId="166" fontId="13" fillId="0" borderId="1" xfId="0" applyNumberFormat="1" applyFont="1" applyFill="1" applyBorder="1" applyAlignment="1">
      <alignment wrapText="1"/>
    </xf>
    <xf numFmtId="166" fontId="16" fillId="0" borderId="1" xfId="0" applyNumberFormat="1" applyFont="1" applyFill="1" applyBorder="1" applyAlignment="1">
      <alignment wrapText="1"/>
    </xf>
    <xf numFmtId="165" fontId="18" fillId="0" borderId="1" xfId="0" applyNumberFormat="1" applyFont="1" applyFill="1" applyBorder="1" applyAlignment="1">
      <alignment wrapText="1"/>
    </xf>
    <xf numFmtId="165" fontId="19" fillId="0" borderId="1" xfId="0" applyNumberFormat="1" applyFont="1" applyFill="1" applyBorder="1" applyAlignment="1">
      <alignment wrapText="1"/>
    </xf>
    <xf numFmtId="172" fontId="4" fillId="0" borderId="0" xfId="0" applyNumberFormat="1" applyFont="1" applyFill="1"/>
    <xf numFmtId="173" fontId="4" fillId="0" borderId="0" xfId="0" applyNumberFormat="1" applyFont="1" applyFill="1"/>
    <xf numFmtId="165" fontId="7" fillId="7" borderId="0" xfId="0" applyNumberFormat="1" applyFont="1" applyFill="1"/>
    <xf numFmtId="0" fontId="4" fillId="7" borderId="0" xfId="0" applyFont="1" applyFill="1" applyAlignment="1">
      <alignment horizontal="left"/>
    </xf>
    <xf numFmtId="0" fontId="4" fillId="0" borderId="1" xfId="0" applyFont="1" applyFill="1" applyBorder="1" applyAlignment="1"/>
    <xf numFmtId="9" fontId="4" fillId="0" borderId="1" xfId="0" applyNumberFormat="1" applyFont="1" applyFill="1" applyBorder="1"/>
    <xf numFmtId="9" fontId="4" fillId="0" borderId="1" xfId="0" applyNumberFormat="1" applyFont="1" applyFill="1" applyBorder="1" applyAlignment="1"/>
    <xf numFmtId="0" fontId="4" fillId="0" borderId="1" xfId="0" applyFont="1" applyFill="1" applyBorder="1" applyAlignment="1">
      <alignment wrapText="1"/>
    </xf>
    <xf numFmtId="10" fontId="4" fillId="0" borderId="1" xfId="0" applyNumberFormat="1" applyFont="1" applyFill="1" applyBorder="1" applyAlignment="1"/>
    <xf numFmtId="167" fontId="13" fillId="8" borderId="1" xfId="0" applyNumberFormat="1" applyFont="1" applyFill="1" applyBorder="1" applyAlignment="1">
      <alignment wrapText="1"/>
    </xf>
    <xf numFmtId="165" fontId="16" fillId="8" borderId="1" xfId="0" applyNumberFormat="1" applyFont="1" applyFill="1" applyBorder="1" applyAlignment="1">
      <alignment wrapText="1"/>
    </xf>
    <xf numFmtId="165" fontId="4" fillId="0" borderId="0" xfId="0" applyNumberFormat="1" applyFont="1" applyFill="1" applyBorder="1"/>
    <xf numFmtId="0" fontId="14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49" fontId="20" fillId="8" borderId="0" xfId="0" applyNumberFormat="1" applyFont="1" applyFill="1" applyBorder="1" applyAlignment="1">
      <alignment horizontal="center" vertical="center" wrapText="1"/>
    </xf>
    <xf numFmtId="165" fontId="4" fillId="8" borderId="0" xfId="0" applyNumberFormat="1" applyFont="1" applyFill="1" applyBorder="1"/>
    <xf numFmtId="167" fontId="4" fillId="8" borderId="0" xfId="0" applyNumberFormat="1" applyFont="1" applyFill="1" applyBorder="1"/>
    <xf numFmtId="167" fontId="13" fillId="0" borderId="1" xfId="0" applyNumberFormat="1" applyFont="1" applyFill="1" applyBorder="1"/>
    <xf numFmtId="0" fontId="16" fillId="0" borderId="1" xfId="0" applyFont="1" applyFill="1" applyBorder="1"/>
    <xf numFmtId="167" fontId="13" fillId="3" borderId="1" xfId="0" applyNumberFormat="1" applyFont="1" applyFill="1" applyBorder="1" applyAlignment="1">
      <alignment wrapText="1"/>
    </xf>
    <xf numFmtId="167" fontId="16" fillId="3" borderId="1" xfId="0" applyNumberFormat="1" applyFont="1" applyFill="1" applyBorder="1" applyAlignment="1">
      <alignment wrapText="1"/>
    </xf>
    <xf numFmtId="174" fontId="4" fillId="3" borderId="1" xfId="0" applyNumberFormat="1" applyFont="1" applyFill="1" applyBorder="1"/>
    <xf numFmtId="0" fontId="16" fillId="2" borderId="1" xfId="0" applyFont="1" applyFill="1" applyBorder="1" applyAlignment="1">
      <alignment wrapText="1"/>
    </xf>
    <xf numFmtId="0" fontId="13" fillId="0" borderId="6" xfId="0" applyFont="1" applyFill="1" applyBorder="1" applyAlignment="1">
      <alignment wrapText="1"/>
    </xf>
    <xf numFmtId="0" fontId="4" fillId="8" borderId="0" xfId="0" applyFont="1" applyFill="1"/>
    <xf numFmtId="0" fontId="22" fillId="8" borderId="0" xfId="0" applyFont="1" applyFill="1" applyAlignment="1">
      <alignment horizontal="center" vertical="center" wrapText="1"/>
    </xf>
    <xf numFmtId="165" fontId="13" fillId="5" borderId="1" xfId="0" applyNumberFormat="1" applyFont="1" applyFill="1" applyBorder="1" applyAlignment="1">
      <alignment wrapText="1"/>
    </xf>
    <xf numFmtId="165" fontId="7" fillId="0" borderId="0" xfId="0" applyNumberFormat="1" applyFont="1" applyFill="1"/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7" fontId="13" fillId="7" borderId="1" xfId="0" applyNumberFormat="1" applyFont="1" applyFill="1" applyBorder="1" applyAlignment="1">
      <alignment wrapText="1"/>
    </xf>
    <xf numFmtId="167" fontId="16" fillId="7" borderId="1" xfId="0" applyNumberFormat="1" applyFont="1" applyFill="1" applyBorder="1" applyAlignment="1">
      <alignment wrapText="1"/>
    </xf>
    <xf numFmtId="0" fontId="13" fillId="7" borderId="1" xfId="0" applyFont="1" applyFill="1" applyBorder="1" applyAlignment="1">
      <alignment horizontal="center" vertical="center" wrapText="1"/>
    </xf>
    <xf numFmtId="166" fontId="13" fillId="7" borderId="1" xfId="0" applyNumberFormat="1" applyFont="1" applyFill="1" applyBorder="1" applyAlignment="1">
      <alignment wrapText="1"/>
    </xf>
    <xf numFmtId="166" fontId="16" fillId="7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wrapText="1"/>
    </xf>
    <xf numFmtId="169" fontId="13" fillId="2" borderId="1" xfId="0" applyNumberFormat="1" applyFont="1" applyFill="1" applyBorder="1" applyAlignment="1">
      <alignment horizontal="right" wrapText="1"/>
    </xf>
    <xf numFmtId="176" fontId="4" fillId="8" borderId="1" xfId="0" applyNumberFormat="1" applyFont="1" applyFill="1" applyBorder="1"/>
    <xf numFmtId="165" fontId="16" fillId="5" borderId="1" xfId="0" applyNumberFormat="1" applyFont="1" applyFill="1" applyBorder="1" applyAlignment="1">
      <alignment wrapText="1"/>
    </xf>
    <xf numFmtId="165" fontId="19" fillId="5" borderId="1" xfId="0" applyNumberFormat="1" applyFont="1" applyFill="1" applyBorder="1"/>
    <xf numFmtId="177" fontId="3" fillId="5" borderId="1" xfId="3" applyNumberFormat="1" applyFill="1" applyBorder="1" applyAlignment="1">
      <alignment horizontal="right" vertical="center"/>
    </xf>
    <xf numFmtId="164" fontId="13" fillId="8" borderId="1" xfId="0" applyNumberFormat="1" applyFont="1" applyFill="1" applyBorder="1" applyAlignment="1">
      <alignment wrapText="1"/>
    </xf>
    <xf numFmtId="164" fontId="16" fillId="8" borderId="1" xfId="0" applyNumberFormat="1" applyFont="1" applyFill="1" applyBorder="1" applyAlignment="1">
      <alignment wrapText="1"/>
    </xf>
    <xf numFmtId="169" fontId="13" fillId="0" borderId="1" xfId="0" applyNumberFormat="1" applyFont="1" applyFill="1" applyBorder="1" applyAlignment="1">
      <alignment horizontal="right" wrapText="1"/>
    </xf>
    <xf numFmtId="169" fontId="16" fillId="0" borderId="1" xfId="0" applyNumberFormat="1" applyFont="1" applyFill="1" applyBorder="1" applyAlignment="1">
      <alignment horizontal="right" wrapText="1"/>
    </xf>
    <xf numFmtId="43" fontId="17" fillId="0" borderId="1" xfId="1" applyFont="1" applyFill="1" applyBorder="1"/>
    <xf numFmtId="0" fontId="13" fillId="0" borderId="4" xfId="0" applyFont="1" applyFill="1" applyBorder="1" applyAlignment="1">
      <alignment vertical="center" wrapText="1"/>
    </xf>
    <xf numFmtId="167" fontId="4" fillId="8" borderId="1" xfId="0" applyNumberFormat="1" applyFont="1" applyFill="1" applyBorder="1"/>
    <xf numFmtId="165" fontId="13" fillId="3" borderId="1" xfId="0" applyNumberFormat="1" applyFont="1" applyFill="1" applyBorder="1" applyAlignment="1">
      <alignment wrapText="1"/>
    </xf>
    <xf numFmtId="165" fontId="18" fillId="8" borderId="1" xfId="0" applyNumberFormat="1" applyFont="1" applyFill="1" applyBorder="1" applyAlignment="1">
      <alignment wrapText="1"/>
    </xf>
    <xf numFmtId="165" fontId="19" fillId="8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/>
    <xf numFmtId="167" fontId="13" fillId="2" borderId="1" xfId="0" applyNumberFormat="1" applyFont="1" applyFill="1" applyBorder="1" applyAlignment="1">
      <alignment horizontal="right"/>
    </xf>
    <xf numFmtId="167" fontId="16" fillId="2" borderId="1" xfId="0" applyNumberFormat="1" applyFont="1" applyFill="1" applyBorder="1" applyAlignment="1">
      <alignment horizontal="right"/>
    </xf>
    <xf numFmtId="0" fontId="13" fillId="6" borderId="0" xfId="0" applyFont="1" applyFill="1"/>
    <xf numFmtId="165" fontId="13" fillId="0" borderId="1" xfId="0" applyNumberFormat="1" applyFont="1" applyFill="1" applyBorder="1"/>
    <xf numFmtId="4" fontId="13" fillId="0" borderId="0" xfId="0" applyNumberFormat="1" applyFont="1" applyFill="1" applyBorder="1"/>
    <xf numFmtId="167" fontId="23" fillId="8" borderId="1" xfId="0" applyNumberFormat="1" applyFont="1" applyFill="1" applyBorder="1"/>
    <xf numFmtId="175" fontId="13" fillId="2" borderId="1" xfId="0" applyNumberFormat="1" applyFont="1" applyFill="1" applyBorder="1"/>
    <xf numFmtId="167" fontId="13" fillId="3" borderId="0" xfId="0" applyNumberFormat="1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165" fontId="13" fillId="0" borderId="6" xfId="0" applyNumberFormat="1" applyFont="1" applyFill="1" applyBorder="1" applyAlignment="1">
      <alignment wrapText="1"/>
    </xf>
    <xf numFmtId="165" fontId="13" fillId="0" borderId="0" xfId="0" applyNumberFormat="1" applyFont="1" applyFill="1" applyBorder="1" applyAlignment="1">
      <alignment wrapText="1"/>
    </xf>
    <xf numFmtId="0" fontId="24" fillId="0" borderId="0" xfId="0" applyFont="1" applyFill="1" applyBorder="1"/>
    <xf numFmtId="165" fontId="13" fillId="0" borderId="0" xfId="0" applyNumberFormat="1" applyFont="1" applyFill="1" applyBorder="1"/>
    <xf numFmtId="0" fontId="13" fillId="0" borderId="0" xfId="0" applyFont="1" applyFill="1" applyBorder="1" applyAlignment="1">
      <alignment vertical="center" wrapText="1"/>
    </xf>
    <xf numFmtId="9" fontId="13" fillId="0" borderId="9" xfId="0" applyNumberFormat="1" applyFont="1" applyFill="1" applyBorder="1" applyAlignment="1"/>
    <xf numFmtId="9" fontId="13" fillId="0" borderId="0" xfId="5" applyFont="1" applyFill="1"/>
    <xf numFmtId="9" fontId="13" fillId="0" borderId="10" xfId="0" applyNumberFormat="1" applyFont="1" applyFill="1" applyBorder="1" applyAlignment="1"/>
    <xf numFmtId="0" fontId="13" fillId="0" borderId="2" xfId="0" applyFont="1" applyFill="1" applyBorder="1" applyAlignment="1"/>
    <xf numFmtId="9" fontId="23" fillId="0" borderId="9" xfId="0" applyNumberFormat="1" applyFont="1" applyFill="1" applyBorder="1" applyAlignment="1"/>
    <xf numFmtId="9" fontId="13" fillId="0" borderId="3" xfId="0" applyNumberFormat="1" applyFont="1" applyFill="1" applyBorder="1"/>
    <xf numFmtId="0" fontId="13" fillId="0" borderId="2" xfId="0" applyFont="1" applyFill="1" applyBorder="1" applyAlignment="1">
      <alignment wrapText="1"/>
    </xf>
    <xf numFmtId="10" fontId="23" fillId="0" borderId="2" xfId="0" applyNumberFormat="1" applyFont="1" applyFill="1" applyBorder="1" applyAlignment="1"/>
    <xf numFmtId="10" fontId="13" fillId="0" borderId="1" xfId="0" applyNumberFormat="1" applyFont="1" applyFill="1" applyBorder="1"/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4" fillId="0" borderId="0" xfId="0" applyNumberFormat="1" applyFont="1" applyFill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9" fontId="13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3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170" fontId="13" fillId="0" borderId="1" xfId="1" applyNumberFormat="1" applyFont="1" applyFill="1" applyBorder="1" applyAlignment="1">
      <alignment horizontal="left" vertical="center"/>
    </xf>
    <xf numFmtId="3" fontId="13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vertical="center" wrapText="1"/>
    </xf>
    <xf numFmtId="165" fontId="19" fillId="0" borderId="1" xfId="0" applyNumberFormat="1" applyFont="1" applyFill="1" applyBorder="1" applyAlignment="1">
      <alignment horizontal="right" vertical="center"/>
    </xf>
    <xf numFmtId="4" fontId="13" fillId="0" borderId="1" xfId="0" applyNumberFormat="1" applyFont="1" applyFill="1" applyBorder="1" applyAlignment="1">
      <alignment vertical="center" wrapText="1"/>
    </xf>
    <xf numFmtId="43" fontId="13" fillId="0" borderId="1" xfId="1" applyFont="1" applyFill="1" applyBorder="1" applyAlignment="1">
      <alignment vertical="center" wrapText="1"/>
    </xf>
    <xf numFmtId="166" fontId="13" fillId="0" borderId="1" xfId="5" applyNumberFormat="1" applyFont="1" applyFill="1" applyBorder="1" applyAlignment="1">
      <alignment vertical="center" wrapText="1"/>
    </xf>
    <xf numFmtId="165" fontId="13" fillId="0" borderId="1" xfId="5" applyNumberFormat="1" applyFont="1" applyFill="1" applyBorder="1" applyAlignment="1">
      <alignment vertical="center" wrapText="1"/>
    </xf>
    <xf numFmtId="168" fontId="13" fillId="0" borderId="1" xfId="0" applyNumberFormat="1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3" fontId="16" fillId="0" borderId="1" xfId="0" applyNumberFormat="1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vertical="center" wrapText="1"/>
    </xf>
    <xf numFmtId="165" fontId="16" fillId="2" borderId="1" xfId="0" applyNumberFormat="1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3" fillId="3" borderId="6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43" fontId="13" fillId="3" borderId="0" xfId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right" vertical="center" wrapText="1" shrinkToFit="1"/>
    </xf>
    <xf numFmtId="0" fontId="13" fillId="0" borderId="1" xfId="0" applyNumberFormat="1" applyFont="1" applyFill="1" applyBorder="1" applyAlignment="1">
      <alignment horizontal="right" vertical="center" wrapText="1" shrinkToFit="1"/>
    </xf>
    <xf numFmtId="165" fontId="16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165" fontId="13" fillId="2" borderId="0" xfId="0" applyNumberFormat="1" applyFont="1" applyFill="1" applyBorder="1" applyAlignment="1">
      <alignment vertical="center" wrapText="1"/>
    </xf>
    <xf numFmtId="165" fontId="16" fillId="2" borderId="0" xfId="0" applyNumberFormat="1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</cellXfs>
  <cellStyles count="7">
    <cellStyle name="Данные (редактируемые)" xfId="3"/>
    <cellStyle name="Данные (редактируемые) 2" xfId="4"/>
    <cellStyle name="Обычный" xfId="0" builtinId="0"/>
    <cellStyle name="Обычный 2" xfId="6"/>
    <cellStyle name="Процентный" xfId="5" builtinId="5"/>
    <cellStyle name="Финансовый" xfId="1" builtinId="3"/>
    <cellStyle name="Финансовый 2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8"/>
  <sheetViews>
    <sheetView view="pageBreakPreview" topLeftCell="A3" zoomScale="80" zoomScaleNormal="70" zoomScaleSheetLayoutView="80" workbookViewId="0">
      <pane xSplit="3" ySplit="8" topLeftCell="AP17" activePane="bottomRight" state="frozen"/>
      <selection activeCell="A3" sqref="A3"/>
      <selection pane="topRight" activeCell="D3" sqref="D3"/>
      <selection pane="bottomLeft" activeCell="A11" sqref="A11"/>
      <selection pane="bottomRight" activeCell="BJ11" sqref="BJ11:BJ28"/>
    </sheetView>
  </sheetViews>
  <sheetFormatPr defaultColWidth="9.109375" defaultRowHeight="18" x14ac:dyDescent="0.35"/>
  <cols>
    <col min="1" max="1" width="20.33203125" style="1" customWidth="1"/>
    <col min="2" max="2" width="13.5546875" style="1" customWidth="1"/>
    <col min="3" max="3" width="19.109375" style="1" customWidth="1"/>
    <col min="4" max="7" width="16" style="1" customWidth="1"/>
    <col min="8" max="11" width="12.5546875" style="1" customWidth="1"/>
    <col min="12" max="15" width="11.44140625" style="1" customWidth="1"/>
    <col min="16" max="19" width="12.33203125" style="1" customWidth="1"/>
    <col min="20" max="20" width="12.88671875" style="1" bestFit="1" customWidth="1"/>
    <col min="21" max="21" width="14.5546875" style="1" customWidth="1"/>
    <col min="22" max="26" width="16" style="1" customWidth="1"/>
    <col min="27" max="27" width="17.44140625" style="1" customWidth="1"/>
    <col min="28" max="28" width="16.109375" style="1" customWidth="1"/>
    <col min="29" max="29" width="14.33203125" style="1" customWidth="1"/>
    <col min="30" max="30" width="18.5546875" style="1" customWidth="1"/>
    <col min="31" max="31" width="10.109375" style="1" customWidth="1"/>
    <col min="32" max="32" width="15.44140625" style="1" customWidth="1"/>
    <col min="33" max="34" width="16.5546875" style="1" customWidth="1"/>
    <col min="35" max="35" width="13.33203125" style="1" customWidth="1"/>
    <col min="36" max="36" width="14" style="1" customWidth="1"/>
    <col min="37" max="37" width="11" style="1" customWidth="1"/>
    <col min="38" max="38" width="14.5546875" style="1" customWidth="1"/>
    <col min="39" max="39" width="11" style="1" customWidth="1"/>
    <col min="40" max="40" width="17.6640625" style="1" customWidth="1"/>
    <col min="41" max="41" width="17.44140625" style="1" customWidth="1"/>
    <col min="42" max="43" width="13.5546875" style="1" customWidth="1"/>
    <col min="44" max="44" width="14.44140625" style="1" customWidth="1"/>
    <col min="45" max="45" width="18.5546875" style="1" customWidth="1"/>
    <col min="46" max="46" width="12.5546875" style="1" customWidth="1"/>
    <col min="47" max="47" width="43" style="1" hidden="1" customWidth="1"/>
    <col min="48" max="48" width="12.44140625" style="1" customWidth="1"/>
    <col min="49" max="49" width="14" style="1" customWidth="1"/>
    <col min="50" max="50" width="13.5546875" style="1" customWidth="1"/>
    <col min="51" max="51" width="13" style="19" customWidth="1"/>
    <col min="52" max="52" width="16" style="1" customWidth="1"/>
    <col min="53" max="53" width="13.88671875" style="1" customWidth="1"/>
    <col min="54" max="54" width="16.5546875" style="1" hidden="1" customWidth="1"/>
    <col min="55" max="55" width="18.5546875" style="1" customWidth="1"/>
    <col min="56" max="56" width="17" style="32" customWidth="1"/>
    <col min="57" max="57" width="18.33203125" style="1" hidden="1" customWidth="1"/>
    <col min="58" max="58" width="14.88671875" style="1" hidden="1" customWidth="1"/>
    <col min="59" max="59" width="14.5546875" style="1" hidden="1" customWidth="1"/>
    <col min="60" max="60" width="11.33203125" style="1" hidden="1" customWidth="1"/>
    <col min="61" max="61" width="15.44140625" style="24" bestFit="1" customWidth="1"/>
    <col min="62" max="62" width="18.88671875" style="24" customWidth="1"/>
    <col min="63" max="63" width="15.44140625" style="24" customWidth="1"/>
    <col min="64" max="64" width="12" style="64" customWidth="1"/>
    <col min="65" max="65" width="15.109375" style="28" customWidth="1"/>
    <col min="66" max="66" width="12.44140625" style="30" customWidth="1"/>
    <col min="67" max="67" width="11.88671875" style="1" customWidth="1"/>
    <col min="68" max="68" width="12.88671875" style="1" customWidth="1"/>
    <col min="69" max="69" width="11.44140625" style="1" customWidth="1"/>
    <col min="70" max="70" width="9.109375" style="1"/>
    <col min="71" max="71" width="12.88671875" style="1" bestFit="1" customWidth="1"/>
    <col min="72" max="72" width="9.33203125" style="1" bestFit="1" customWidth="1"/>
    <col min="73" max="74" width="9.109375" style="1"/>
    <col min="75" max="75" width="11" style="1" bestFit="1" customWidth="1"/>
    <col min="76" max="16384" width="9.109375" style="1"/>
  </cols>
  <sheetData>
    <row r="1" spans="1:75" hidden="1" x14ac:dyDescent="0.35"/>
    <row r="2" spans="1:75" hidden="1" x14ac:dyDescent="0.35">
      <c r="C2" s="2"/>
      <c r="AY2" s="1"/>
      <c r="BD2" s="1"/>
      <c r="BH2" s="2"/>
      <c r="BI2" s="1"/>
      <c r="BJ2" s="1"/>
      <c r="BK2" s="1"/>
    </row>
    <row r="3" spans="1:75" x14ac:dyDescent="0.35">
      <c r="A3" s="5" t="s">
        <v>21</v>
      </c>
      <c r="B3" s="84">
        <f>B4+B5</f>
        <v>305596.7</v>
      </c>
      <c r="C3" s="5" t="s">
        <v>46</v>
      </c>
      <c r="D3" s="5" t="s">
        <v>25</v>
      </c>
      <c r="E3" s="5"/>
      <c r="F3" s="5"/>
      <c r="AY3" s="1" t="s">
        <v>85</v>
      </c>
      <c r="BC3" s="1" t="s">
        <v>57</v>
      </c>
      <c r="BD3" s="1" t="s">
        <v>58</v>
      </c>
      <c r="BH3" s="5"/>
      <c r="BI3" s="1"/>
      <c r="BJ3" s="1"/>
      <c r="BK3" s="1"/>
      <c r="BL3" s="1"/>
    </row>
    <row r="4" spans="1:75" x14ac:dyDescent="0.35">
      <c r="A4" s="5" t="s">
        <v>19</v>
      </c>
      <c r="B4" s="94">
        <v>305596.7</v>
      </c>
      <c r="C4" s="6">
        <f>0.4*B4</f>
        <v>122238.68000000001</v>
      </c>
      <c r="D4" s="95">
        <f>AY4</f>
        <v>0.73230675196036188</v>
      </c>
      <c r="E4" s="5"/>
      <c r="F4" s="5"/>
      <c r="G4" s="61"/>
      <c r="AW4" s="59"/>
      <c r="AY4" s="100">
        <v>0.73230675196036188</v>
      </c>
      <c r="BC4" s="1" t="s">
        <v>54</v>
      </c>
      <c r="BD4" s="1" t="s">
        <v>51</v>
      </c>
      <c r="BH4" s="6"/>
      <c r="BI4" s="1"/>
      <c r="BJ4" s="1"/>
      <c r="BK4" s="1"/>
      <c r="BL4" s="1" t="s">
        <v>86</v>
      </c>
    </row>
    <row r="5" spans="1:75" x14ac:dyDescent="0.35">
      <c r="A5" s="5" t="s">
        <v>20</v>
      </c>
      <c r="B5" s="84"/>
      <c r="C5" s="6" t="s">
        <v>48</v>
      </c>
      <c r="D5" s="5"/>
      <c r="E5" s="5"/>
      <c r="F5" s="5"/>
      <c r="H5" s="7"/>
      <c r="AI5" s="59"/>
      <c r="AX5" s="59"/>
      <c r="AY5" s="23">
        <f>MAX(AY11:AY28)</f>
        <v>4.5193583901510532</v>
      </c>
      <c r="AZ5" s="1" t="s">
        <v>78</v>
      </c>
      <c r="BA5" s="1" t="s">
        <v>47</v>
      </c>
      <c r="BC5" s="7">
        <f>B6-AZ29</f>
        <v>-1.9999999945866875E-2</v>
      </c>
      <c r="BD5" s="7">
        <f>BC5-BC29</f>
        <v>-1.9999999945866875E-2</v>
      </c>
      <c r="BE5" s="7"/>
      <c r="BF5" s="7"/>
      <c r="BG5" s="7"/>
      <c r="BH5" s="6"/>
      <c r="BI5" s="7"/>
      <c r="BJ5" s="7"/>
      <c r="BK5" s="7"/>
      <c r="BL5" s="1">
        <v>0.71799999999999997</v>
      </c>
    </row>
    <row r="6" spans="1:75" x14ac:dyDescent="0.35">
      <c r="A6" s="5" t="s">
        <v>22</v>
      </c>
      <c r="B6" s="84">
        <f>B4-C6+B5</f>
        <v>122238.68000000002</v>
      </c>
      <c r="C6" s="84">
        <f>0.6*B4</f>
        <v>183358.02</v>
      </c>
      <c r="D6" s="5" t="s">
        <v>41</v>
      </c>
      <c r="E6" s="5">
        <f>B29/18</f>
        <v>9451.7222222222226</v>
      </c>
      <c r="F6" s="5"/>
      <c r="G6" s="7"/>
      <c r="H6" s="7"/>
      <c r="AO6" s="7"/>
      <c r="AW6" s="59"/>
      <c r="AY6" s="23">
        <f>MIN(AY11:AY28)</f>
        <v>0.14649339824108454</v>
      </c>
      <c r="AZ6" s="1" t="s">
        <v>79</v>
      </c>
      <c r="BD6" s="1"/>
      <c r="BI6" s="1"/>
      <c r="BJ6" s="1"/>
      <c r="BK6" s="1"/>
      <c r="BL6" s="1"/>
    </row>
    <row r="7" spans="1:75" ht="16.5" customHeight="1" x14ac:dyDescent="0.35">
      <c r="A7" s="5"/>
      <c r="B7" s="84"/>
      <c r="C7" s="84"/>
      <c r="D7" s="5"/>
      <c r="E7" s="5"/>
      <c r="F7" s="5"/>
      <c r="H7" s="7"/>
      <c r="AO7" s="7"/>
      <c r="AW7" s="59"/>
      <c r="AY7" s="59"/>
      <c r="BD7" s="1"/>
      <c r="BI7" s="1"/>
      <c r="BJ7" s="1"/>
      <c r="BK7" s="1"/>
      <c r="BL7" s="1"/>
    </row>
    <row r="8" spans="1:75" s="5" customFormat="1" ht="43.5" customHeight="1" x14ac:dyDescent="0.35">
      <c r="A8" s="85" t="s">
        <v>134</v>
      </c>
      <c r="B8" s="84"/>
      <c r="C8" s="93" t="s">
        <v>136</v>
      </c>
      <c r="D8" s="86"/>
      <c r="E8" s="86"/>
      <c r="AZ8" s="92" t="s">
        <v>138</v>
      </c>
      <c r="BA8" s="92" t="s">
        <v>139</v>
      </c>
      <c r="BB8" s="92"/>
      <c r="BC8" s="92" t="s">
        <v>140</v>
      </c>
      <c r="BD8" s="92" t="s">
        <v>141</v>
      </c>
      <c r="BH8" s="87"/>
      <c r="BI8" s="87" t="s">
        <v>142</v>
      </c>
      <c r="BJ8" s="87"/>
      <c r="BK8" s="87"/>
      <c r="BL8" s="89" t="s">
        <v>80</v>
      </c>
      <c r="BM8" s="29"/>
      <c r="BN8" s="88"/>
    </row>
    <row r="9" spans="1:75" ht="135.6" customHeight="1" x14ac:dyDescent="0.25">
      <c r="A9" s="212" t="s">
        <v>0</v>
      </c>
      <c r="B9" s="207" t="s">
        <v>148</v>
      </c>
      <c r="C9" s="211" t="s">
        <v>84</v>
      </c>
      <c r="D9" s="208" t="s">
        <v>12</v>
      </c>
      <c r="E9" s="208"/>
      <c r="F9" s="208"/>
      <c r="G9" s="208"/>
      <c r="H9" s="208" t="s">
        <v>6</v>
      </c>
      <c r="I9" s="208"/>
      <c r="J9" s="208"/>
      <c r="K9" s="208"/>
      <c r="L9" s="208" t="s">
        <v>23</v>
      </c>
      <c r="M9" s="208"/>
      <c r="N9" s="208"/>
      <c r="O9" s="208"/>
      <c r="P9" s="208" t="s">
        <v>135</v>
      </c>
      <c r="Q9" s="208"/>
      <c r="R9" s="208"/>
      <c r="S9" s="208"/>
      <c r="T9" s="208"/>
      <c r="U9" s="208" t="s">
        <v>27</v>
      </c>
      <c r="V9" s="207" t="s">
        <v>9</v>
      </c>
      <c r="W9" s="207" t="s">
        <v>10</v>
      </c>
      <c r="X9" s="207" t="s">
        <v>11</v>
      </c>
      <c r="Y9" s="116" t="s">
        <v>28</v>
      </c>
      <c r="Z9" s="207" t="s">
        <v>29</v>
      </c>
      <c r="AA9" s="207" t="s">
        <v>90</v>
      </c>
      <c r="AB9" s="207" t="s">
        <v>31</v>
      </c>
      <c r="AC9" s="207" t="s">
        <v>34</v>
      </c>
      <c r="AD9" s="207" t="s">
        <v>14</v>
      </c>
      <c r="AE9" s="207" t="s">
        <v>13</v>
      </c>
      <c r="AF9" s="207" t="s">
        <v>7</v>
      </c>
      <c r="AG9" s="207" t="s">
        <v>133</v>
      </c>
      <c r="AH9" s="138" t="s">
        <v>149</v>
      </c>
      <c r="AI9" s="207" t="s">
        <v>87</v>
      </c>
      <c r="AJ9" s="108" t="s">
        <v>122</v>
      </c>
      <c r="AK9" s="207" t="s">
        <v>123</v>
      </c>
      <c r="AL9" s="207"/>
      <c r="AM9" s="207"/>
      <c r="AN9" s="116" t="s">
        <v>124</v>
      </c>
      <c r="AO9" s="110" t="s">
        <v>125</v>
      </c>
      <c r="AP9" s="207" t="s">
        <v>126</v>
      </c>
      <c r="AQ9" s="207"/>
      <c r="AR9" s="207" t="s">
        <v>127</v>
      </c>
      <c r="AS9" s="207"/>
      <c r="AT9" s="110" t="s">
        <v>128</v>
      </c>
      <c r="AU9" s="109" t="s">
        <v>129</v>
      </c>
      <c r="AV9" s="207" t="s">
        <v>56</v>
      </c>
      <c r="AW9" s="116" t="s">
        <v>39</v>
      </c>
      <c r="AX9" s="207" t="s">
        <v>40</v>
      </c>
      <c r="AY9" s="208" t="s">
        <v>42</v>
      </c>
      <c r="AZ9" s="211" t="s">
        <v>137</v>
      </c>
      <c r="BA9" s="211" t="s">
        <v>43</v>
      </c>
      <c r="BB9" s="207" t="s">
        <v>150</v>
      </c>
      <c r="BC9" s="211" t="s">
        <v>49</v>
      </c>
      <c r="BD9" s="211" t="s">
        <v>50</v>
      </c>
      <c r="BE9" s="207" t="s">
        <v>59</v>
      </c>
      <c r="BF9" s="119" t="s">
        <v>52</v>
      </c>
      <c r="BG9" s="207" t="s">
        <v>53</v>
      </c>
      <c r="BH9" s="207" t="s">
        <v>83</v>
      </c>
      <c r="BI9" s="211" t="s">
        <v>132</v>
      </c>
      <c r="BJ9" s="207" t="s">
        <v>160</v>
      </c>
      <c r="BK9" s="205" t="s">
        <v>151</v>
      </c>
      <c r="BL9" s="207" t="s">
        <v>153</v>
      </c>
      <c r="BM9" s="209" t="s">
        <v>152</v>
      </c>
      <c r="BN9" s="205" t="s">
        <v>93</v>
      </c>
    </row>
    <row r="10" spans="1:75" ht="112.95" customHeight="1" x14ac:dyDescent="0.25">
      <c r="A10" s="212"/>
      <c r="B10" s="207"/>
      <c r="C10" s="211"/>
      <c r="D10" s="113" t="s">
        <v>1</v>
      </c>
      <c r="E10" s="113" t="s">
        <v>2</v>
      </c>
      <c r="F10" s="113" t="s">
        <v>3</v>
      </c>
      <c r="G10" s="113" t="s">
        <v>4</v>
      </c>
      <c r="H10" s="113" t="s">
        <v>1</v>
      </c>
      <c r="I10" s="113" t="s">
        <v>2</v>
      </c>
      <c r="J10" s="113" t="s">
        <v>3</v>
      </c>
      <c r="K10" s="113" t="s">
        <v>4</v>
      </c>
      <c r="L10" s="113" t="s">
        <v>1</v>
      </c>
      <c r="M10" s="113" t="s">
        <v>2</v>
      </c>
      <c r="N10" s="113" t="s">
        <v>3</v>
      </c>
      <c r="O10" s="113" t="s">
        <v>4</v>
      </c>
      <c r="P10" s="113" t="s">
        <v>1</v>
      </c>
      <c r="Q10" s="113" t="s">
        <v>2</v>
      </c>
      <c r="R10" s="113" t="s">
        <v>3</v>
      </c>
      <c r="S10" s="113" t="s">
        <v>4</v>
      </c>
      <c r="T10" s="113" t="s">
        <v>24</v>
      </c>
      <c r="U10" s="208"/>
      <c r="V10" s="207"/>
      <c r="W10" s="207"/>
      <c r="X10" s="207"/>
      <c r="Y10" s="116"/>
      <c r="Z10" s="207"/>
      <c r="AA10" s="207"/>
      <c r="AB10" s="207"/>
      <c r="AC10" s="207"/>
      <c r="AD10" s="207"/>
      <c r="AE10" s="207"/>
      <c r="AF10" s="207"/>
      <c r="AG10" s="207"/>
      <c r="AH10" s="138" t="s">
        <v>162</v>
      </c>
      <c r="AI10" s="207"/>
      <c r="AJ10" s="137" t="s">
        <v>36</v>
      </c>
      <c r="AK10" s="137" t="s">
        <v>44</v>
      </c>
      <c r="AL10" s="137" t="s">
        <v>91</v>
      </c>
      <c r="AM10" s="137" t="s">
        <v>45</v>
      </c>
      <c r="AN10" s="137" t="s">
        <v>45</v>
      </c>
      <c r="AO10" s="137" t="s">
        <v>36</v>
      </c>
      <c r="AP10" s="137" t="s">
        <v>35</v>
      </c>
      <c r="AQ10" s="137" t="s">
        <v>38</v>
      </c>
      <c r="AR10" s="110" t="s">
        <v>55</v>
      </c>
      <c r="AS10" s="110" t="s">
        <v>92</v>
      </c>
      <c r="AT10" s="110" t="s">
        <v>37</v>
      </c>
      <c r="AU10" s="109" t="s">
        <v>37</v>
      </c>
      <c r="AV10" s="207"/>
      <c r="AW10" s="116"/>
      <c r="AX10" s="207"/>
      <c r="AY10" s="208"/>
      <c r="AZ10" s="211"/>
      <c r="BA10" s="211"/>
      <c r="BB10" s="207"/>
      <c r="BC10" s="211"/>
      <c r="BD10" s="211"/>
      <c r="BE10" s="207"/>
      <c r="BF10" s="119"/>
      <c r="BG10" s="207"/>
      <c r="BH10" s="207"/>
      <c r="BI10" s="211"/>
      <c r="BJ10" s="207"/>
      <c r="BK10" s="206"/>
      <c r="BL10" s="207"/>
      <c r="BM10" s="210"/>
      <c r="BN10" s="206"/>
      <c r="BO10" s="38" t="s">
        <v>100</v>
      </c>
      <c r="BP10" s="38" t="s">
        <v>101</v>
      </c>
    </row>
    <row r="11" spans="1:75" s="30" customFormat="1" ht="21" customHeight="1" x14ac:dyDescent="0.3">
      <c r="A11" s="52" t="s">
        <v>60</v>
      </c>
      <c r="B11" s="43">
        <v>29929</v>
      </c>
      <c r="C11" s="58">
        <f t="shared" ref="C11:C28" si="0">ROUND(($B$32*$B$4*B11/$B$29),1)</f>
        <v>32255.9</v>
      </c>
      <c r="D11" s="62">
        <v>928807</v>
      </c>
      <c r="E11" s="62">
        <v>22274.1</v>
      </c>
      <c r="F11" s="62">
        <v>14635.8</v>
      </c>
      <c r="G11" s="62">
        <v>676</v>
      </c>
      <c r="H11" s="62">
        <v>92880.7</v>
      </c>
      <c r="I11" s="62">
        <v>16888.099999999999</v>
      </c>
      <c r="J11" s="62">
        <v>14500.8</v>
      </c>
      <c r="K11" s="62">
        <v>338</v>
      </c>
      <c r="L11" s="114">
        <f t="shared" ref="L11:L29" si="1">IF(D11&gt;0,H11/D11,0)</f>
        <v>9.9999999999999992E-2</v>
      </c>
      <c r="M11" s="114">
        <f t="shared" ref="M11:M29" si="2">IF(E11&gt;0,I11/E11,0)</f>
        <v>0.75819449495153557</v>
      </c>
      <c r="N11" s="114">
        <f t="shared" ref="N11:N29" si="3">IF(F11&gt;0,J11/F11,0)</f>
        <v>0.99077604230721927</v>
      </c>
      <c r="O11" s="114">
        <f t="shared" ref="O11:O29" si="4">IF(G11&gt;0,K11/G11,0)</f>
        <v>0.5</v>
      </c>
      <c r="P11" s="62">
        <f t="shared" ref="P11:P28" si="5">D11*$L$29</f>
        <v>92880.700000000012</v>
      </c>
      <c r="Q11" s="62">
        <f t="shared" ref="Q11:Q28" si="6">E11*$M$29</f>
        <v>21825.461945032941</v>
      </c>
      <c r="R11" s="62">
        <f t="shared" ref="R11:R28" si="7">F11*$N$29</f>
        <v>14566.580289862752</v>
      </c>
      <c r="S11" s="62">
        <f t="shared" ref="S11:S28" si="8">G11*$O$29</f>
        <v>338</v>
      </c>
      <c r="T11" s="62">
        <f t="shared" ref="T11:T29" si="9">SUM(P11:S11)</f>
        <v>129610.7422348957</v>
      </c>
      <c r="U11" s="111">
        <f t="shared" ref="U11:U29" si="10">(T11/B11)/($T$29/$B$29)</f>
        <v>0.63285106843937022</v>
      </c>
      <c r="V11" s="31">
        <v>26.22</v>
      </c>
      <c r="W11" s="31">
        <v>174.74</v>
      </c>
      <c r="X11" s="31">
        <v>21.23</v>
      </c>
      <c r="Y11" s="42">
        <f t="shared" ref="Y11:Y28" si="11">($V$35*V11+$W$35*W11+X11)</f>
        <v>72.698400000000007</v>
      </c>
      <c r="Z11" s="53">
        <f t="shared" ref="Z11:Z28" si="12">($V$35*V11+$W$35*W11+X11)/$Y$29</f>
        <v>1.5988635917942746</v>
      </c>
      <c r="AA11" s="139">
        <v>2188.14</v>
      </c>
      <c r="AB11" s="53">
        <f>AA11/$AA$29</f>
        <v>0.93142705387879399</v>
      </c>
      <c r="AC11" s="53">
        <f t="shared" ref="AC11:AC27" si="13">$Z$35*Z11+$AA$35*AB11</f>
        <v>0.96279657116082151</v>
      </c>
      <c r="AD11" s="52"/>
      <c r="AE11" s="52">
        <v>1</v>
      </c>
      <c r="AF11" s="52">
        <v>17</v>
      </c>
      <c r="AG11" s="65">
        <v>4.3138500000000004</v>
      </c>
      <c r="AH11" s="140">
        <v>3.3949099999999999</v>
      </c>
      <c r="AI11" s="66">
        <v>156363.44</v>
      </c>
      <c r="AJ11" s="53">
        <f t="shared" ref="AJ11:AJ28" si="14">(0.3*B11+(1-0.3)*$E$6)/B11</f>
        <v>0.52106336849061285</v>
      </c>
      <c r="AK11" s="53">
        <f>AC11</f>
        <v>0.96279657116082151</v>
      </c>
      <c r="AL11" s="53">
        <f t="shared" ref="AL11:AL28" si="15">AG11*B11</f>
        <v>129109.21665000002</v>
      </c>
      <c r="AM11" s="53">
        <f t="shared" ref="AM11:AM28" si="16">(AG11*$B$29)/$AL$29</f>
        <v>1.3024549164895889</v>
      </c>
      <c r="AN11" s="53">
        <f>AM11</f>
        <v>1.3024549164895889</v>
      </c>
      <c r="AO11" s="53">
        <f>AJ11</f>
        <v>0.52106336849061285</v>
      </c>
      <c r="AP11" s="53">
        <f>AE11/($AE$29/18)</f>
        <v>0.22222222222222221</v>
      </c>
      <c r="AQ11" s="53">
        <f>AF11/($AF$29/18)</f>
        <v>0.63749999999999996</v>
      </c>
      <c r="AR11" s="53">
        <f t="shared" ref="AR11:AR28" si="17">AI11*$B$29/$AS$29</f>
        <v>3.8507712774445069</v>
      </c>
      <c r="AS11" s="67">
        <f t="shared" ref="AS11:AS28" si="18">AI11*B11</f>
        <v>4679801395.7600002</v>
      </c>
      <c r="AT11" s="53"/>
      <c r="AU11" s="98"/>
      <c r="AV11" s="53">
        <f>0.518*AJ11+0.045*AK11*AM11+0.027*AN11+0.366*AO11+0.028*AP11*AQ11+0.007*AR11+0.003+0.006</f>
        <v>0.59213832684564671</v>
      </c>
      <c r="AW11" s="42">
        <f t="shared" ref="AW11:AW28" si="19">AV11*B11</f>
        <v>17722.107984163362</v>
      </c>
      <c r="AX11" s="53">
        <f t="shared" ref="AX11:AX28" si="20">AV11*$B$29/$AW$29</f>
        <v>0.6210617040427886</v>
      </c>
      <c r="AY11" s="111">
        <f t="shared" ref="AY11:AY28" si="21">U11/AV11</f>
        <v>1.0687554575475675</v>
      </c>
      <c r="AZ11" s="58">
        <f t="shared" ref="AZ11:AZ28" si="22">IF(($AY$4-AY11)&gt;0,($T$29/$B$29)*($AY$4-AY11)*AV11*B11,0)</f>
        <v>0</v>
      </c>
      <c r="BA11" s="58">
        <f t="shared" ref="BA11:BA28" si="23">C11+AZ11</f>
        <v>32255.9</v>
      </c>
      <c r="BB11" s="42">
        <v>13521.1</v>
      </c>
      <c r="BC11" s="58">
        <f t="shared" ref="BC11:BC28" si="24">IF((BA11-BB11)&gt;=0,0,(BB11-BA11))</f>
        <v>0</v>
      </c>
      <c r="BD11" s="58">
        <f t="shared" ref="BD11:BD28" si="25">BA11+BC11</f>
        <v>32255.9</v>
      </c>
      <c r="BE11" s="46">
        <f t="shared" ref="BE11:BE28" si="26">IF(AY11&gt;=$AY$4,AY11+(BC11)/B11/($T$29/$B$29),$AY$4+(BC11)/B11/($T$29/$B$29))</f>
        <v>1.0687554575475675</v>
      </c>
      <c r="BF11" s="42">
        <f t="shared" ref="BF11:BF28" si="27">IF(($AY$5-BE11)*AV11*B11&gt;0,($AY$5-BE11)*AV11*B11,0)</f>
        <v>61151.957782069738</v>
      </c>
      <c r="BG11" s="42">
        <f t="shared" ref="BG11:BG28" si="28">$BD$5*AZ11/$AZ$29</f>
        <v>0</v>
      </c>
      <c r="BH11" s="42">
        <f t="shared" ref="BH11:BH27" si="29">AZ11+BC11+BG11</f>
        <v>0</v>
      </c>
      <c r="BI11" s="58">
        <f>BD11</f>
        <v>32255.9</v>
      </c>
      <c r="BJ11" s="66">
        <v>23426.6</v>
      </c>
      <c r="BK11" s="42">
        <f>BI11-BJ11</f>
        <v>8829.3000000000029</v>
      </c>
      <c r="BL11" s="53">
        <v>1.2878020970192363</v>
      </c>
      <c r="BM11" s="54">
        <v>23416.400000000001</v>
      </c>
      <c r="BN11" s="31"/>
      <c r="BO11" s="56">
        <f t="shared" ref="BO11:BO28" si="30">SUM(BD11-BB11)</f>
        <v>18734.800000000003</v>
      </c>
      <c r="BP11" s="56">
        <f t="shared" ref="BP11:BP28" si="31">BI11-BB11</f>
        <v>18734.800000000003</v>
      </c>
      <c r="BQ11" s="56">
        <f t="shared" ref="BQ11:BQ28" si="32">BI11-BJ11</f>
        <v>8829.3000000000029</v>
      </c>
      <c r="BW11" s="56">
        <f>BD11-BI11</f>
        <v>0</v>
      </c>
    </row>
    <row r="12" spans="1:75" s="30" customFormat="1" ht="21" customHeight="1" x14ac:dyDescent="0.3">
      <c r="A12" s="52" t="s">
        <v>61</v>
      </c>
      <c r="B12" s="43">
        <v>12577</v>
      </c>
      <c r="C12" s="58">
        <f t="shared" si="0"/>
        <v>13554.8</v>
      </c>
      <c r="D12" s="62">
        <v>282480</v>
      </c>
      <c r="E12" s="62">
        <v>41410.199999999997</v>
      </c>
      <c r="F12" s="62">
        <v>4491.5</v>
      </c>
      <c r="G12" s="62">
        <v>0</v>
      </c>
      <c r="H12" s="62">
        <v>28248</v>
      </c>
      <c r="I12" s="62">
        <v>41407.199999999997</v>
      </c>
      <c r="J12" s="62">
        <v>4491.5</v>
      </c>
      <c r="K12" s="62">
        <v>0</v>
      </c>
      <c r="L12" s="114">
        <f t="shared" si="1"/>
        <v>0.1</v>
      </c>
      <c r="M12" s="114">
        <f t="shared" si="2"/>
        <v>0.99992755408087863</v>
      </c>
      <c r="N12" s="114">
        <f t="shared" si="3"/>
        <v>1</v>
      </c>
      <c r="O12" s="114">
        <f t="shared" si="4"/>
        <v>0</v>
      </c>
      <c r="P12" s="62">
        <f t="shared" si="5"/>
        <v>28248</v>
      </c>
      <c r="Q12" s="62">
        <f t="shared" si="6"/>
        <v>40576.128518602462</v>
      </c>
      <c r="R12" s="62">
        <f t="shared" si="7"/>
        <v>4470.2575446452229</v>
      </c>
      <c r="S12" s="62">
        <f t="shared" si="8"/>
        <v>0</v>
      </c>
      <c r="T12" s="62">
        <f t="shared" si="9"/>
        <v>73294.386063247686</v>
      </c>
      <c r="U12" s="111">
        <f t="shared" si="10"/>
        <v>0.85162102867329503</v>
      </c>
      <c r="V12" s="31">
        <v>47.7</v>
      </c>
      <c r="W12" s="31"/>
      <c r="X12" s="31">
        <v>80.52</v>
      </c>
      <c r="Y12" s="42">
        <f t="shared" si="11"/>
        <v>120.11099999999999</v>
      </c>
      <c r="Z12" s="53">
        <f t="shared" si="12"/>
        <v>2.6416139127408869</v>
      </c>
      <c r="AA12" s="139">
        <v>2666.53</v>
      </c>
      <c r="AB12" s="53">
        <f t="shared" ref="AB12:AB28" si="33">AA12/$AA$29</f>
        <v>1.1350636531389311</v>
      </c>
      <c r="AC12" s="53">
        <f t="shared" si="13"/>
        <v>1.2058715153402229</v>
      </c>
      <c r="AD12" s="52"/>
      <c r="AE12" s="52">
        <v>9</v>
      </c>
      <c r="AF12" s="52">
        <v>21</v>
      </c>
      <c r="AG12" s="65">
        <v>2.26553</v>
      </c>
      <c r="AH12" s="140">
        <v>2.26553</v>
      </c>
      <c r="AI12" s="66">
        <v>7096.64</v>
      </c>
      <c r="AJ12" s="53">
        <f t="shared" si="14"/>
        <v>0.82605593985493797</v>
      </c>
      <c r="AK12" s="53">
        <f t="shared" ref="AK12:AK28" si="34">AC12</f>
        <v>1.2058715153402229</v>
      </c>
      <c r="AL12" s="53">
        <f t="shared" si="15"/>
        <v>28493.570810000001</v>
      </c>
      <c r="AM12" s="53">
        <f t="shared" si="16"/>
        <v>0.68401791600418616</v>
      </c>
      <c r="AN12" s="53">
        <f t="shared" ref="AN12:AN28" si="35">AM12</f>
        <v>0.68401791600418616</v>
      </c>
      <c r="AO12" s="53">
        <f t="shared" ref="AO12:AO28" si="36">AJ12</f>
        <v>0.82605593985493797</v>
      </c>
      <c r="AP12" s="53">
        <f t="shared" ref="AP12:AP28" si="37">AE12/($AE$29/18)</f>
        <v>2</v>
      </c>
      <c r="AQ12" s="53">
        <f t="shared" ref="AQ12:AQ28" si="38">AF12/($AF$29/18)</f>
        <v>0.78749999999999998</v>
      </c>
      <c r="AR12" s="53">
        <f t="shared" si="17"/>
        <v>0.17476935451384151</v>
      </c>
      <c r="AS12" s="67">
        <f t="shared" si="18"/>
        <v>89254441.280000001</v>
      </c>
      <c r="AT12" s="53"/>
      <c r="AU12" s="98"/>
      <c r="AV12" s="53">
        <f>0.312*AJ12+0.043*AK12*AM12+0.269*AN12+0.221*AO12+0.007*AP12*AQ12+0.003*AR12+0.005+0.14</f>
        <v>0.81630596540969813</v>
      </c>
      <c r="AW12" s="42">
        <f t="shared" si="19"/>
        <v>10266.680126957774</v>
      </c>
      <c r="AX12" s="53">
        <f t="shared" si="20"/>
        <v>0.85617895500588792</v>
      </c>
      <c r="AY12" s="111">
        <f t="shared" si="21"/>
        <v>1.0432620423714196</v>
      </c>
      <c r="AZ12" s="58">
        <f t="shared" si="22"/>
        <v>0</v>
      </c>
      <c r="BA12" s="58">
        <f t="shared" si="23"/>
        <v>13554.8</v>
      </c>
      <c r="BB12" s="42">
        <v>5710.8</v>
      </c>
      <c r="BC12" s="58">
        <f t="shared" si="24"/>
        <v>0</v>
      </c>
      <c r="BD12" s="58">
        <f t="shared" si="25"/>
        <v>13554.8</v>
      </c>
      <c r="BE12" s="46">
        <f t="shared" si="26"/>
        <v>1.0432620423714196</v>
      </c>
      <c r="BF12" s="42">
        <f t="shared" si="27"/>
        <v>35687.969293139664</v>
      </c>
      <c r="BG12" s="42">
        <f t="shared" si="28"/>
        <v>0</v>
      </c>
      <c r="BH12" s="42">
        <f t="shared" si="29"/>
        <v>0</v>
      </c>
      <c r="BI12" s="58">
        <f t="shared" ref="BI12:BI28" si="39">BD12</f>
        <v>13554.8</v>
      </c>
      <c r="BJ12" s="66">
        <v>9894.4</v>
      </c>
      <c r="BK12" s="42">
        <f t="shared" ref="BK12:BK28" si="40">BI12-BJ12</f>
        <v>3660.3999999999996</v>
      </c>
      <c r="BL12" s="53">
        <v>0.82745135309482165</v>
      </c>
      <c r="BM12" s="54"/>
      <c r="BN12" s="31"/>
      <c r="BO12" s="56">
        <f t="shared" si="30"/>
        <v>7843.9999999999991</v>
      </c>
      <c r="BP12" s="56">
        <f t="shared" si="31"/>
        <v>7843.9999999999991</v>
      </c>
      <c r="BQ12" s="56">
        <f t="shared" si="32"/>
        <v>3660.3999999999996</v>
      </c>
      <c r="BW12" s="56">
        <f t="shared" ref="BW12:BW28" si="41">BD12-BI12</f>
        <v>0</v>
      </c>
    </row>
    <row r="13" spans="1:75" s="30" customFormat="1" ht="21" customHeight="1" x14ac:dyDescent="0.3">
      <c r="A13" s="52" t="s">
        <v>62</v>
      </c>
      <c r="B13" s="43">
        <v>4019</v>
      </c>
      <c r="C13" s="58">
        <f t="shared" si="0"/>
        <v>4331.5</v>
      </c>
      <c r="D13" s="62">
        <v>42721</v>
      </c>
      <c r="E13" s="62">
        <v>8449.4</v>
      </c>
      <c r="F13" s="62">
        <v>932.1</v>
      </c>
      <c r="G13" s="62">
        <v>180</v>
      </c>
      <c r="H13" s="62">
        <v>4272.1000000000004</v>
      </c>
      <c r="I13" s="62">
        <v>8448.4</v>
      </c>
      <c r="J13" s="62">
        <v>932.1</v>
      </c>
      <c r="K13" s="62">
        <v>90</v>
      </c>
      <c r="L13" s="114">
        <f t="shared" si="1"/>
        <v>0.1</v>
      </c>
      <c r="M13" s="114">
        <f t="shared" si="2"/>
        <v>0.99988164840106986</v>
      </c>
      <c r="N13" s="114">
        <f t="shared" si="3"/>
        <v>1</v>
      </c>
      <c r="O13" s="114">
        <f t="shared" si="4"/>
        <v>0.5</v>
      </c>
      <c r="P13" s="62">
        <f t="shared" si="5"/>
        <v>4272.1000000000004</v>
      </c>
      <c r="Q13" s="62">
        <f t="shared" si="6"/>
        <v>8279.2147901985409</v>
      </c>
      <c r="R13" s="62">
        <f t="shared" si="7"/>
        <v>927.69165253563676</v>
      </c>
      <c r="S13" s="62">
        <f t="shared" si="8"/>
        <v>90</v>
      </c>
      <c r="T13" s="62">
        <f t="shared" si="9"/>
        <v>13569.006442734179</v>
      </c>
      <c r="U13" s="111">
        <f t="shared" si="10"/>
        <v>0.49338139515668988</v>
      </c>
      <c r="V13" s="31">
        <v>21.2</v>
      </c>
      <c r="W13" s="31"/>
      <c r="X13" s="31"/>
      <c r="Y13" s="42">
        <f t="shared" si="11"/>
        <v>17.596</v>
      </c>
      <c r="Z13" s="53">
        <f t="shared" si="12"/>
        <v>0.38699068701941242</v>
      </c>
      <c r="AA13" s="139">
        <v>2666.53</v>
      </c>
      <c r="AB13" s="53">
        <f t="shared" si="33"/>
        <v>1.1350636531389311</v>
      </c>
      <c r="AC13" s="53">
        <f t="shared" si="13"/>
        <v>1.0999042237313135</v>
      </c>
      <c r="AD13" s="52"/>
      <c r="AE13" s="52">
        <v>9</v>
      </c>
      <c r="AF13" s="52">
        <v>33</v>
      </c>
      <c r="AG13" s="65">
        <v>2.1499000000000001</v>
      </c>
      <c r="AH13" s="140">
        <v>2.1499000000000001</v>
      </c>
      <c r="AI13" s="66">
        <v>1574.24</v>
      </c>
      <c r="AJ13" s="53">
        <f t="shared" si="14"/>
        <v>1.9462317878963811</v>
      </c>
      <c r="AK13" s="53">
        <f t="shared" si="34"/>
        <v>1.0999042237313135</v>
      </c>
      <c r="AL13" s="53">
        <f t="shared" si="15"/>
        <v>8640.4481000000014</v>
      </c>
      <c r="AM13" s="53">
        <f t="shared" si="16"/>
        <v>0.64910644203228374</v>
      </c>
      <c r="AN13" s="53">
        <f t="shared" si="35"/>
        <v>0.64910644203228374</v>
      </c>
      <c r="AO13" s="53">
        <f t="shared" si="36"/>
        <v>1.9462317878963811</v>
      </c>
      <c r="AP13" s="53">
        <f t="shared" si="37"/>
        <v>2</v>
      </c>
      <c r="AQ13" s="53">
        <f t="shared" si="38"/>
        <v>1.2375</v>
      </c>
      <c r="AR13" s="53">
        <f t="shared" si="17"/>
        <v>3.8768897485270473E-2</v>
      </c>
      <c r="AS13" s="67">
        <f t="shared" si="18"/>
        <v>6326870.5599999996</v>
      </c>
      <c r="AT13" s="53"/>
      <c r="AU13" s="98"/>
      <c r="AV13" s="53">
        <f t="shared" ref="AV13:AV28" si="42">0.312*AJ13+0.043*AK13*AM13+0.269*AN13+0.221*AO13+0.007*AP13*AQ13+0.003*AR13+0.005+0.14</f>
        <v>1.4050925439893391</v>
      </c>
      <c r="AW13" s="42">
        <f t="shared" si="19"/>
        <v>5647.0669342931542</v>
      </c>
      <c r="AX13" s="53">
        <f t="shared" si="20"/>
        <v>1.4737251924841372</v>
      </c>
      <c r="AY13" s="111">
        <f>U13/AV13</f>
        <v>0.35113800672223433</v>
      </c>
      <c r="AZ13" s="58">
        <f>IF(($AY$4-AY13)&gt;0,($T$29/$B$29)*($AY$4-AY13)*AV13*B13,0)</f>
        <v>14729.482599120638</v>
      </c>
      <c r="BA13" s="58">
        <f t="shared" si="23"/>
        <v>19060.982599120638</v>
      </c>
      <c r="BB13" s="42">
        <v>15619.531716754786</v>
      </c>
      <c r="BC13" s="58">
        <f t="shared" si="24"/>
        <v>0</v>
      </c>
      <c r="BD13" s="58">
        <f t="shared" si="25"/>
        <v>19060.982599120638</v>
      </c>
      <c r="BE13" s="46">
        <f>IF(AY13&gt;=$AY$4,AY13+(BC13)/B13/($T$29/$B$29),$AY$4+(BC13)/B13/($T$29/$B$29))</f>
        <v>0.73230675196036188</v>
      </c>
      <c r="BF13" s="42">
        <f t="shared" si="27"/>
        <v>21385.734084487372</v>
      </c>
      <c r="BG13" s="42">
        <f t="shared" si="28"/>
        <v>-2.4099540586169513E-3</v>
      </c>
      <c r="BH13" s="42">
        <f t="shared" si="29"/>
        <v>14729.480189166579</v>
      </c>
      <c r="BI13" s="58">
        <f t="shared" si="39"/>
        <v>19060.982599120638</v>
      </c>
      <c r="BJ13" s="66">
        <v>17546.397919961695</v>
      </c>
      <c r="BK13" s="42">
        <f>BI13-BJ13</f>
        <v>1514.5846791589429</v>
      </c>
      <c r="BL13" s="53">
        <v>0.34967580615142296</v>
      </c>
      <c r="BM13" s="54"/>
      <c r="BN13" s="31"/>
      <c r="BO13" s="56">
        <f t="shared" si="30"/>
        <v>3441.4508823658525</v>
      </c>
      <c r="BP13" s="56">
        <f t="shared" si="31"/>
        <v>3441.4508823658525</v>
      </c>
      <c r="BQ13" s="56">
        <f t="shared" si="32"/>
        <v>1514.5846791589429</v>
      </c>
      <c r="BW13" s="56">
        <f t="shared" si="41"/>
        <v>0</v>
      </c>
    </row>
    <row r="14" spans="1:75" s="30" customFormat="1" ht="21" customHeight="1" x14ac:dyDescent="0.3">
      <c r="A14" s="52" t="s">
        <v>63</v>
      </c>
      <c r="B14" s="43">
        <v>3145</v>
      </c>
      <c r="C14" s="58">
        <f t="shared" si="0"/>
        <v>3389.5</v>
      </c>
      <c r="D14" s="62">
        <v>24042</v>
      </c>
      <c r="E14" s="62">
        <v>3998.6</v>
      </c>
      <c r="F14" s="62">
        <v>1043.8</v>
      </c>
      <c r="G14" s="62">
        <v>314</v>
      </c>
      <c r="H14" s="62">
        <v>2404.1999999999998</v>
      </c>
      <c r="I14" s="62">
        <v>3518.6</v>
      </c>
      <c r="J14" s="62">
        <v>1035.8</v>
      </c>
      <c r="K14" s="62">
        <v>157</v>
      </c>
      <c r="L14" s="114">
        <f t="shared" si="1"/>
        <v>9.9999999999999992E-2</v>
      </c>
      <c r="M14" s="114">
        <f t="shared" si="2"/>
        <v>0.87995798529485325</v>
      </c>
      <c r="N14" s="114">
        <f t="shared" si="3"/>
        <v>0.99233569649358111</v>
      </c>
      <c r="O14" s="114">
        <f t="shared" si="4"/>
        <v>0.5</v>
      </c>
      <c r="P14" s="62">
        <f t="shared" si="5"/>
        <v>2404.2000000000003</v>
      </c>
      <c r="Q14" s="62">
        <f t="shared" si="6"/>
        <v>3918.0614315913422</v>
      </c>
      <c r="R14" s="62">
        <f t="shared" si="7"/>
        <v>1038.8633697207356</v>
      </c>
      <c r="S14" s="62">
        <f t="shared" si="8"/>
        <v>157</v>
      </c>
      <c r="T14" s="62">
        <f t="shared" si="9"/>
        <v>7518.1248013120785</v>
      </c>
      <c r="U14" s="111">
        <f t="shared" si="10"/>
        <v>0.34933460365953806</v>
      </c>
      <c r="V14" s="31">
        <v>23.91</v>
      </c>
      <c r="W14" s="31"/>
      <c r="X14" s="31"/>
      <c r="Y14" s="42">
        <f t="shared" si="11"/>
        <v>19.845299999999998</v>
      </c>
      <c r="Z14" s="53">
        <f t="shared" si="12"/>
        <v>0.43645977955821463</v>
      </c>
      <c r="AA14" s="139">
        <v>2329.56</v>
      </c>
      <c r="AB14" s="53">
        <f t="shared" si="33"/>
        <v>0.99162540222923734</v>
      </c>
      <c r="AC14" s="53">
        <f t="shared" si="13"/>
        <v>0.96553261796369927</v>
      </c>
      <c r="AD14" s="52"/>
      <c r="AE14" s="52">
        <v>3</v>
      </c>
      <c r="AF14" s="52">
        <v>57</v>
      </c>
      <c r="AG14" s="65">
        <v>10.10163</v>
      </c>
      <c r="AH14" s="140">
        <v>7.8628600000000004</v>
      </c>
      <c r="AI14" s="66">
        <v>19341.599999999999</v>
      </c>
      <c r="AJ14" s="53">
        <f t="shared" si="14"/>
        <v>2.4037219572513688</v>
      </c>
      <c r="AK14" s="53">
        <f t="shared" si="34"/>
        <v>0.96553261796369927</v>
      </c>
      <c r="AL14" s="53">
        <f t="shared" si="15"/>
        <v>31769.626349999999</v>
      </c>
      <c r="AM14" s="53">
        <f t="shared" si="16"/>
        <v>3.0499246979052876</v>
      </c>
      <c r="AN14" s="53">
        <f t="shared" si="35"/>
        <v>3.0499246979052876</v>
      </c>
      <c r="AO14" s="53">
        <f t="shared" si="36"/>
        <v>2.4037219572513688</v>
      </c>
      <c r="AP14" s="53">
        <f t="shared" si="37"/>
        <v>0.66666666666666663</v>
      </c>
      <c r="AQ14" s="53">
        <f>AF14/($AF$29/18)</f>
        <v>2.1374999999999997</v>
      </c>
      <c r="AR14" s="53">
        <f t="shared" si="17"/>
        <v>0.47632667674630763</v>
      </c>
      <c r="AS14" s="67">
        <f t="shared" si="18"/>
        <v>60829331.999999993</v>
      </c>
      <c r="AT14" s="53"/>
      <c r="AU14" s="98"/>
      <c r="AV14" s="53">
        <f t="shared" si="42"/>
        <v>2.3846440034426482</v>
      </c>
      <c r="AW14" s="42">
        <f t="shared" si="19"/>
        <v>7499.7053908271282</v>
      </c>
      <c r="AX14" s="53">
        <f t="shared" si="20"/>
        <v>2.5011234726232559</v>
      </c>
      <c r="AY14" s="111">
        <f>U14/AV14</f>
        <v>0.14649339824108454</v>
      </c>
      <c r="AZ14" s="58">
        <f t="shared" si="22"/>
        <v>30064.27563574347</v>
      </c>
      <c r="BA14" s="58">
        <f t="shared" si="23"/>
        <v>33453.77563574347</v>
      </c>
      <c r="BB14" s="42">
        <v>28633.778744613952</v>
      </c>
      <c r="BC14" s="58">
        <f t="shared" si="24"/>
        <v>0</v>
      </c>
      <c r="BD14" s="58">
        <f t="shared" si="25"/>
        <v>33453.77563574347</v>
      </c>
      <c r="BE14" s="46">
        <f>IF(AY14&gt;=$AY$4,AY14+(BC14)/B14/($T$29/$B$29),$AY$4+(BC14)/B14/($T$29/$B$29))</f>
        <v>0.73230675196036188</v>
      </c>
      <c r="BF14" s="42">
        <f t="shared" si="27"/>
        <v>28401.771586279436</v>
      </c>
      <c r="BG14" s="42">
        <f t="shared" si="28"/>
        <v>-4.9189455637813264E-3</v>
      </c>
      <c r="BH14" s="42">
        <f>AZ14+BC14+BG14</f>
        <v>30064.270716797906</v>
      </c>
      <c r="BI14" s="58">
        <f t="shared" si="39"/>
        <v>33453.77563574347</v>
      </c>
      <c r="BJ14" s="66">
        <v>28959.894414933362</v>
      </c>
      <c r="BK14" s="42">
        <f t="shared" si="40"/>
        <v>4493.8812208101081</v>
      </c>
      <c r="BL14" s="53">
        <v>0.16464308188048851</v>
      </c>
      <c r="BM14" s="54"/>
      <c r="BN14" s="31"/>
      <c r="BO14" s="56">
        <f>SUM(BD14-BB14)</f>
        <v>4819.9968911295182</v>
      </c>
      <c r="BP14" s="56">
        <f t="shared" si="31"/>
        <v>4819.9968911295182</v>
      </c>
      <c r="BQ14" s="56">
        <f t="shared" si="32"/>
        <v>4493.8812208101081</v>
      </c>
      <c r="BW14" s="56">
        <f t="shared" si="41"/>
        <v>0</v>
      </c>
    </row>
    <row r="15" spans="1:75" s="30" customFormat="1" ht="21" customHeight="1" x14ac:dyDescent="0.3">
      <c r="A15" s="52" t="s">
        <v>64</v>
      </c>
      <c r="B15" s="43">
        <v>12542</v>
      </c>
      <c r="C15" s="58">
        <f t="shared" si="0"/>
        <v>13517.1</v>
      </c>
      <c r="D15" s="62">
        <v>562935</v>
      </c>
      <c r="E15" s="62">
        <v>51895.7</v>
      </c>
      <c r="F15" s="62">
        <v>1883.6</v>
      </c>
      <c r="G15" s="62">
        <v>3438</v>
      </c>
      <c r="H15" s="62">
        <v>56293.5</v>
      </c>
      <c r="I15" s="62">
        <v>51895.7</v>
      </c>
      <c r="J15" s="62">
        <v>1862.6</v>
      </c>
      <c r="K15" s="62">
        <v>1719</v>
      </c>
      <c r="L15" s="114">
        <f t="shared" si="1"/>
        <v>0.1</v>
      </c>
      <c r="M15" s="114">
        <f t="shared" si="2"/>
        <v>1</v>
      </c>
      <c r="N15" s="114">
        <f t="shared" si="3"/>
        <v>0.98885113612231901</v>
      </c>
      <c r="O15" s="114">
        <f t="shared" si="4"/>
        <v>0.5</v>
      </c>
      <c r="P15" s="62">
        <f t="shared" si="5"/>
        <v>56293.5</v>
      </c>
      <c r="Q15" s="62">
        <f t="shared" si="6"/>
        <v>50850.432810342325</v>
      </c>
      <c r="R15" s="62">
        <f t="shared" si="7"/>
        <v>1874.691553176832</v>
      </c>
      <c r="S15" s="62">
        <f t="shared" si="8"/>
        <v>1719</v>
      </c>
      <c r="T15" s="62">
        <f t="shared" si="9"/>
        <v>110737.62436351915</v>
      </c>
      <c r="U15" s="111">
        <f t="shared" si="10"/>
        <v>1.2902715823033144</v>
      </c>
      <c r="V15" s="31">
        <v>36.64</v>
      </c>
      <c r="W15" s="31"/>
      <c r="X15" s="31"/>
      <c r="Y15" s="42">
        <f t="shared" si="11"/>
        <v>30.411199999999997</v>
      </c>
      <c r="Z15" s="53">
        <f t="shared" si="12"/>
        <v>0.66883673454675807</v>
      </c>
      <c r="AA15" s="139">
        <v>2198.21</v>
      </c>
      <c r="AB15" s="53">
        <f t="shared" si="33"/>
        <v>0.93571355768227982</v>
      </c>
      <c r="AC15" s="53">
        <f t="shared" si="13"/>
        <v>0.9231703469949103</v>
      </c>
      <c r="AD15" s="52"/>
      <c r="AE15" s="52">
        <v>5</v>
      </c>
      <c r="AF15" s="52">
        <v>23</v>
      </c>
      <c r="AG15" s="65">
        <v>3.1598199999999999</v>
      </c>
      <c r="AH15" s="140">
        <v>3.1598199999999999</v>
      </c>
      <c r="AI15" s="66">
        <v>30099.279999999999</v>
      </c>
      <c r="AJ15" s="53">
        <f t="shared" si="14"/>
        <v>0.82752396392565419</v>
      </c>
      <c r="AK15" s="53">
        <f t="shared" si="34"/>
        <v>0.9231703469949103</v>
      </c>
      <c r="AL15" s="53">
        <f t="shared" si="15"/>
        <v>39630.462439999996</v>
      </c>
      <c r="AM15" s="53">
        <f t="shared" si="16"/>
        <v>0.95402554428692055</v>
      </c>
      <c r="AN15" s="53">
        <f>AM15</f>
        <v>0.95402554428692055</v>
      </c>
      <c r="AO15" s="53">
        <f t="shared" si="36"/>
        <v>0.82752396392565419</v>
      </c>
      <c r="AP15" s="53">
        <f>AE15/($AE$29/18)</f>
        <v>1.1111111111111112</v>
      </c>
      <c r="AQ15" s="53">
        <f t="shared" si="38"/>
        <v>0.86249999999999993</v>
      </c>
      <c r="AR15" s="53">
        <f t="shared" si="17"/>
        <v>0.7412566703300969</v>
      </c>
      <c r="AS15" s="67">
        <f t="shared" si="18"/>
        <v>377505169.75999999</v>
      </c>
      <c r="AT15" s="53"/>
      <c r="AU15" s="98"/>
      <c r="AV15" s="53">
        <f t="shared" si="42"/>
        <v>0.88950655551861757</v>
      </c>
      <c r="AW15" s="42">
        <f t="shared" si="19"/>
        <v>11156.191219314502</v>
      </c>
      <c r="AX15" s="53">
        <f t="shared" si="20"/>
        <v>0.93295507499150387</v>
      </c>
      <c r="AY15" s="111">
        <f t="shared" si="21"/>
        <v>1.4505475809012278</v>
      </c>
      <c r="AZ15" s="58">
        <f t="shared" si="22"/>
        <v>0</v>
      </c>
      <c r="BA15" s="58">
        <f t="shared" si="23"/>
        <v>13517.1</v>
      </c>
      <c r="BB15" s="42">
        <v>5666.7</v>
      </c>
      <c r="BC15" s="58">
        <f t="shared" si="24"/>
        <v>0</v>
      </c>
      <c r="BD15" s="58">
        <f t="shared" si="25"/>
        <v>13517.1</v>
      </c>
      <c r="BE15" s="46">
        <f>IF(AY15&gt;=$AY$4,AY15+(BC15)/B15/($T$29/$B$29),$AY$4+(BC15)/B15/($T$29/$B$29))</f>
        <v>1.4505475809012278</v>
      </c>
      <c r="BF15" s="42">
        <f t="shared" si="27"/>
        <v>34236.240203890331</v>
      </c>
      <c r="BG15" s="42">
        <f t="shared" si="28"/>
        <v>0</v>
      </c>
      <c r="BH15" s="42">
        <f t="shared" si="29"/>
        <v>0</v>
      </c>
      <c r="BI15" s="58">
        <f t="shared" si="39"/>
        <v>13517.1</v>
      </c>
      <c r="BJ15" s="66">
        <v>9818.1</v>
      </c>
      <c r="BK15" s="42">
        <f t="shared" si="40"/>
        <v>3699</v>
      </c>
      <c r="BL15" s="53">
        <v>1.0784178347448388</v>
      </c>
      <c r="BM15" s="54">
        <v>9813.6</v>
      </c>
      <c r="BN15" s="31"/>
      <c r="BO15" s="56">
        <f t="shared" si="30"/>
        <v>7850.4000000000005</v>
      </c>
      <c r="BP15" s="56">
        <f t="shared" si="31"/>
        <v>7850.4000000000005</v>
      </c>
      <c r="BQ15" s="56">
        <f t="shared" si="32"/>
        <v>3699</v>
      </c>
      <c r="BW15" s="56">
        <f t="shared" si="41"/>
        <v>0</v>
      </c>
    </row>
    <row r="16" spans="1:75" s="30" customFormat="1" ht="21" customHeight="1" x14ac:dyDescent="0.3">
      <c r="A16" s="52" t="s">
        <v>65</v>
      </c>
      <c r="B16" s="43">
        <v>9648</v>
      </c>
      <c r="C16" s="58">
        <f t="shared" si="0"/>
        <v>10398.1</v>
      </c>
      <c r="D16" s="62">
        <v>144331</v>
      </c>
      <c r="E16" s="62">
        <v>21618.1</v>
      </c>
      <c r="F16" s="62">
        <v>5040.1000000000004</v>
      </c>
      <c r="G16" s="62">
        <v>0</v>
      </c>
      <c r="H16" s="62">
        <v>14433.1</v>
      </c>
      <c r="I16" s="62">
        <v>21612.1</v>
      </c>
      <c r="J16" s="62">
        <v>5040.1000000000004</v>
      </c>
      <c r="K16" s="62">
        <v>0</v>
      </c>
      <c r="L16" s="114">
        <f t="shared" si="1"/>
        <v>0.1</v>
      </c>
      <c r="M16" s="114">
        <f t="shared" si="2"/>
        <v>0.99972245479482469</v>
      </c>
      <c r="N16" s="114">
        <f t="shared" si="3"/>
        <v>1</v>
      </c>
      <c r="O16" s="114">
        <f t="shared" si="4"/>
        <v>0</v>
      </c>
      <c r="P16" s="62">
        <f t="shared" si="5"/>
        <v>14433.1</v>
      </c>
      <c r="Q16" s="62">
        <f t="shared" si="6"/>
        <v>21182.674894784373</v>
      </c>
      <c r="R16" s="62">
        <f t="shared" si="7"/>
        <v>5016.2629524137574</v>
      </c>
      <c r="S16" s="62">
        <f t="shared" si="8"/>
        <v>0</v>
      </c>
      <c r="T16" s="62">
        <f t="shared" si="9"/>
        <v>40632.037847198131</v>
      </c>
      <c r="U16" s="111">
        <f t="shared" si="10"/>
        <v>0.61543761411369402</v>
      </c>
      <c r="V16" s="31">
        <v>32.47</v>
      </c>
      <c r="W16" s="31"/>
      <c r="X16" s="31"/>
      <c r="Y16" s="42">
        <f t="shared" si="11"/>
        <v>26.950099999999999</v>
      </c>
      <c r="Z16" s="53">
        <f t="shared" si="12"/>
        <v>0.59271639658114716</v>
      </c>
      <c r="AA16" s="139">
        <v>2240.6999999999998</v>
      </c>
      <c r="AB16" s="53">
        <f t="shared" si="33"/>
        <v>0.95380030511128799</v>
      </c>
      <c r="AC16" s="53">
        <f t="shared" si="13"/>
        <v>0.93682936141037132</v>
      </c>
      <c r="AD16" s="52"/>
      <c r="AE16" s="52">
        <v>3</v>
      </c>
      <c r="AF16" s="52">
        <v>14</v>
      </c>
      <c r="AG16" s="65">
        <v>0.27543000000000001</v>
      </c>
      <c r="AH16" s="140">
        <v>0.20942999999999998</v>
      </c>
      <c r="AI16" s="66">
        <v>72.48</v>
      </c>
      <c r="AJ16" s="53">
        <f t="shared" si="14"/>
        <v>0.98575928229224252</v>
      </c>
      <c r="AK16" s="53">
        <f t="shared" si="34"/>
        <v>0.93682936141037132</v>
      </c>
      <c r="AL16" s="53">
        <f t="shared" si="15"/>
        <v>2657.3486400000002</v>
      </c>
      <c r="AM16" s="53">
        <f t="shared" si="16"/>
        <v>8.3158931731220936E-2</v>
      </c>
      <c r="AN16" s="53">
        <f>AM16</f>
        <v>8.3158931731220936E-2</v>
      </c>
      <c r="AO16" s="53">
        <f t="shared" si="36"/>
        <v>0.98575928229224252</v>
      </c>
      <c r="AP16" s="53">
        <f t="shared" si="37"/>
        <v>0.66666666666666663</v>
      </c>
      <c r="AQ16" s="53">
        <f t="shared" si="38"/>
        <v>0.52500000000000002</v>
      </c>
      <c r="AR16" s="53">
        <f t="shared" si="17"/>
        <v>1.7849690579151869E-3</v>
      </c>
      <c r="AS16" s="67">
        <f t="shared" si="18"/>
        <v>699287.04000000004</v>
      </c>
      <c r="AT16" s="53"/>
      <c r="AU16" s="98"/>
      <c r="AV16" s="53">
        <f t="shared" si="42"/>
        <v>0.69858475134773856</v>
      </c>
      <c r="AW16" s="42">
        <f t="shared" si="19"/>
        <v>6739.9456810029815</v>
      </c>
      <c r="AX16" s="53">
        <f t="shared" si="20"/>
        <v>0.73270757257270069</v>
      </c>
      <c r="AY16" s="111">
        <f>U16/AV16</f>
        <v>0.880977738100304</v>
      </c>
      <c r="AZ16" s="58">
        <f t="shared" si="22"/>
        <v>0</v>
      </c>
      <c r="BA16" s="58">
        <f t="shared" si="23"/>
        <v>10398.1</v>
      </c>
      <c r="BB16" s="42">
        <v>4227.1000000000004</v>
      </c>
      <c r="BC16" s="58">
        <f t="shared" si="24"/>
        <v>0</v>
      </c>
      <c r="BD16" s="58">
        <f t="shared" si="25"/>
        <v>10398.1</v>
      </c>
      <c r="BE16" s="46">
        <f t="shared" si="26"/>
        <v>0.880977738100304</v>
      </c>
      <c r="BF16" s="42">
        <f>IF(($AY$5-BE16)*AV16*B16&gt;0,($AY$5-BE16)*AV16*B16,0)</f>
        <v>24522.487961634259</v>
      </c>
      <c r="BG16" s="42">
        <f t="shared" si="28"/>
        <v>0</v>
      </c>
      <c r="BH16" s="42">
        <f t="shared" si="29"/>
        <v>0</v>
      </c>
      <c r="BI16" s="58">
        <f t="shared" si="39"/>
        <v>10398.1</v>
      </c>
      <c r="BJ16" s="66">
        <v>7323.8</v>
      </c>
      <c r="BK16" s="42">
        <f t="shared" si="40"/>
        <v>3074.3</v>
      </c>
      <c r="BL16" s="53">
        <v>0.77866207742307347</v>
      </c>
      <c r="BM16" s="54">
        <v>7322.9</v>
      </c>
      <c r="BN16" s="31"/>
      <c r="BO16" s="56">
        <f t="shared" si="30"/>
        <v>6171</v>
      </c>
      <c r="BP16" s="56">
        <f t="shared" si="31"/>
        <v>6171</v>
      </c>
      <c r="BQ16" s="56">
        <f t="shared" si="32"/>
        <v>3074.3</v>
      </c>
      <c r="BW16" s="56">
        <f t="shared" si="41"/>
        <v>0</v>
      </c>
    </row>
    <row r="17" spans="1:75" s="30" customFormat="1" ht="21" customHeight="1" x14ac:dyDescent="0.3">
      <c r="A17" s="52" t="s">
        <v>66</v>
      </c>
      <c r="B17" s="43">
        <v>16575</v>
      </c>
      <c r="C17" s="58">
        <f t="shared" si="0"/>
        <v>17863.599999999999</v>
      </c>
      <c r="D17" s="62">
        <v>597080</v>
      </c>
      <c r="E17" s="62">
        <v>30101.200000000001</v>
      </c>
      <c r="F17" s="62">
        <v>6275.1</v>
      </c>
      <c r="G17" s="62">
        <v>0</v>
      </c>
      <c r="H17" s="62">
        <v>59708</v>
      </c>
      <c r="I17" s="62">
        <v>29831.200000000001</v>
      </c>
      <c r="J17" s="62">
        <v>6274.1</v>
      </c>
      <c r="K17" s="62">
        <v>0</v>
      </c>
      <c r="L17" s="114">
        <f t="shared" si="1"/>
        <v>0.1</v>
      </c>
      <c r="M17" s="114">
        <f t="shared" si="2"/>
        <v>0.99103025792991639</v>
      </c>
      <c r="N17" s="114">
        <f t="shared" si="3"/>
        <v>0.99984063998980099</v>
      </c>
      <c r="O17" s="114">
        <f t="shared" si="4"/>
        <v>0</v>
      </c>
      <c r="P17" s="62">
        <f t="shared" si="5"/>
        <v>59708</v>
      </c>
      <c r="Q17" s="62">
        <f t="shared" si="6"/>
        <v>29494.910909972819</v>
      </c>
      <c r="R17" s="62">
        <f t="shared" si="7"/>
        <v>6245.4220457315459</v>
      </c>
      <c r="S17" s="62">
        <f t="shared" si="8"/>
        <v>0</v>
      </c>
      <c r="T17" s="62">
        <f t="shared" si="9"/>
        <v>95448.332955704362</v>
      </c>
      <c r="U17" s="111">
        <f t="shared" si="10"/>
        <v>0.84152599657620963</v>
      </c>
      <c r="V17" s="31">
        <v>22.61</v>
      </c>
      <c r="W17" s="31">
        <v>151.79</v>
      </c>
      <c r="X17" s="31">
        <v>44.21</v>
      </c>
      <c r="Y17" s="42">
        <f t="shared" si="11"/>
        <v>88.780599999999993</v>
      </c>
      <c r="Z17" s="53">
        <f t="shared" si="12"/>
        <v>1.9525611154805436</v>
      </c>
      <c r="AA17" s="139">
        <v>1907.71</v>
      </c>
      <c r="AB17" s="53">
        <f>AA17/$AA$29</f>
        <v>0.81205622353008222</v>
      </c>
      <c r="AC17" s="53">
        <f t="shared" si="13"/>
        <v>0.86565995345175384</v>
      </c>
      <c r="AD17" s="52"/>
      <c r="AE17" s="52">
        <v>3</v>
      </c>
      <c r="AF17" s="52">
        <v>25</v>
      </c>
      <c r="AG17" s="65">
        <v>8.4119299999999999</v>
      </c>
      <c r="AH17" s="140">
        <v>7.3840000000000003</v>
      </c>
      <c r="AI17" s="66">
        <v>15926.13</v>
      </c>
      <c r="AJ17" s="53">
        <f t="shared" si="14"/>
        <v>0.69916775599128544</v>
      </c>
      <c r="AK17" s="53">
        <f>AC17</f>
        <v>0.86565995345175384</v>
      </c>
      <c r="AL17" s="53">
        <f t="shared" si="15"/>
        <v>139427.73975000001</v>
      </c>
      <c r="AM17" s="53">
        <f t="shared" si="16"/>
        <v>2.5397636880434566</v>
      </c>
      <c r="AN17" s="53">
        <f t="shared" si="35"/>
        <v>2.5397636880434566</v>
      </c>
      <c r="AO17" s="53">
        <f>AJ17</f>
        <v>0.69916775599128544</v>
      </c>
      <c r="AP17" s="53">
        <f t="shared" si="37"/>
        <v>0.66666666666666663</v>
      </c>
      <c r="AQ17" s="53">
        <f>AF17/($AF$29/18)</f>
        <v>0.9375</v>
      </c>
      <c r="AR17" s="53">
        <f t="shared" si="17"/>
        <v>0.39221370395053523</v>
      </c>
      <c r="AS17" s="67">
        <f t="shared" si="18"/>
        <v>263975604.75</v>
      </c>
      <c r="AT17" s="53"/>
      <c r="AU17" s="98"/>
      <c r="AV17" s="53">
        <f t="shared" si="42"/>
        <v>1.3009430709256131</v>
      </c>
      <c r="AW17" s="42">
        <f t="shared" si="19"/>
        <v>21563.131400592036</v>
      </c>
      <c r="AX17" s="53">
        <f t="shared" si="20"/>
        <v>1.3644884714620624</v>
      </c>
      <c r="AY17" s="111">
        <f>U17/AV17</f>
        <v>0.64685843322680447</v>
      </c>
      <c r="AZ17" s="58">
        <f t="shared" si="22"/>
        <v>12608.476844462937</v>
      </c>
      <c r="BA17" s="58">
        <f t="shared" si="23"/>
        <v>30472.076844462936</v>
      </c>
      <c r="BB17" s="42">
        <v>7455.1</v>
      </c>
      <c r="BC17" s="58">
        <f t="shared" si="24"/>
        <v>0</v>
      </c>
      <c r="BD17" s="58">
        <f t="shared" si="25"/>
        <v>30472.076844462936</v>
      </c>
      <c r="BE17" s="46">
        <f t="shared" si="26"/>
        <v>0.73230675196036188</v>
      </c>
      <c r="BF17" s="42">
        <f>IF(($AY$5-BE17)*AV17*B17&gt;0,($AY$5-BE17)*AV17*B17,0)</f>
        <v>81660.692095133214</v>
      </c>
      <c r="BG17" s="42">
        <f t="shared" si="28"/>
        <v>-2.0629271761457096E-3</v>
      </c>
      <c r="BH17" s="42">
        <f>AZ17+BC17+BG17</f>
        <v>12608.47478153576</v>
      </c>
      <c r="BI17" s="58">
        <f t="shared" si="39"/>
        <v>30472.076844462936</v>
      </c>
      <c r="BJ17" s="66">
        <v>17445.434163262911</v>
      </c>
      <c r="BK17" s="42">
        <f t="shared" si="40"/>
        <v>13026.642681200025</v>
      </c>
      <c r="BL17" s="53">
        <v>0.73454685677384368</v>
      </c>
      <c r="BM17" s="54"/>
      <c r="BN17" s="31"/>
      <c r="BO17" s="56">
        <f t="shared" si="30"/>
        <v>23016.976844462937</v>
      </c>
      <c r="BP17" s="56">
        <f t="shared" si="31"/>
        <v>23016.976844462937</v>
      </c>
      <c r="BQ17" s="56">
        <f t="shared" si="32"/>
        <v>13026.642681200025</v>
      </c>
      <c r="BW17" s="56">
        <f t="shared" si="41"/>
        <v>0</v>
      </c>
    </row>
    <row r="18" spans="1:75" s="30" customFormat="1" ht="21" customHeight="1" x14ac:dyDescent="0.3">
      <c r="A18" s="52" t="s">
        <v>67</v>
      </c>
      <c r="B18" s="43">
        <v>5162</v>
      </c>
      <c r="C18" s="58">
        <f t="shared" si="0"/>
        <v>5563.3</v>
      </c>
      <c r="D18" s="62">
        <v>123501</v>
      </c>
      <c r="E18" s="62">
        <v>19975</v>
      </c>
      <c r="F18" s="62">
        <v>1904.7</v>
      </c>
      <c r="G18" s="62">
        <v>0</v>
      </c>
      <c r="H18" s="62">
        <v>12350.1</v>
      </c>
      <c r="I18" s="62">
        <v>19891</v>
      </c>
      <c r="J18" s="62">
        <v>1904.7</v>
      </c>
      <c r="K18" s="62">
        <v>0</v>
      </c>
      <c r="L18" s="114">
        <f t="shared" si="1"/>
        <v>0.1</v>
      </c>
      <c r="M18" s="114">
        <f t="shared" si="2"/>
        <v>0.99579474342928664</v>
      </c>
      <c r="N18" s="114">
        <f t="shared" si="3"/>
        <v>1</v>
      </c>
      <c r="O18" s="114">
        <f t="shared" si="4"/>
        <v>0</v>
      </c>
      <c r="P18" s="62">
        <f t="shared" si="5"/>
        <v>12350.1</v>
      </c>
      <c r="Q18" s="62">
        <f t="shared" si="6"/>
        <v>19572.669708407208</v>
      </c>
      <c r="R18" s="62">
        <f t="shared" si="7"/>
        <v>1895.6917611679298</v>
      </c>
      <c r="S18" s="62">
        <f t="shared" si="8"/>
        <v>0</v>
      </c>
      <c r="T18" s="62">
        <f t="shared" si="9"/>
        <v>33818.461469575137</v>
      </c>
      <c r="U18" s="111">
        <f t="shared" si="10"/>
        <v>0.95738930580377291</v>
      </c>
      <c r="V18" s="31">
        <v>35.97</v>
      </c>
      <c r="W18" s="31"/>
      <c r="X18" s="31">
        <v>29.57</v>
      </c>
      <c r="Y18" s="42">
        <f t="shared" si="11"/>
        <v>59.4251</v>
      </c>
      <c r="Z18" s="53">
        <f t="shared" si="12"/>
        <v>1.3069425025686114</v>
      </c>
      <c r="AA18" s="139">
        <v>2231.2399999999998</v>
      </c>
      <c r="AB18" s="53">
        <f t="shared" si="33"/>
        <v>0.94977346042598743</v>
      </c>
      <c r="AC18" s="53">
        <f t="shared" si="13"/>
        <v>0.96656040540669064</v>
      </c>
      <c r="AD18" s="52"/>
      <c r="AE18" s="52">
        <v>8</v>
      </c>
      <c r="AF18" s="52">
        <v>30</v>
      </c>
      <c r="AG18" s="65">
        <v>2.0628299999999999</v>
      </c>
      <c r="AH18" s="140">
        <v>2.0628299999999999</v>
      </c>
      <c r="AI18" s="66">
        <v>1848.98</v>
      </c>
      <c r="AJ18" s="53">
        <f t="shared" si="14"/>
        <v>1.5817135907701578</v>
      </c>
      <c r="AK18" s="53">
        <f t="shared" si="34"/>
        <v>0.96656040540669064</v>
      </c>
      <c r="AL18" s="53">
        <f t="shared" si="15"/>
        <v>10648.328459999999</v>
      </c>
      <c r="AM18" s="53">
        <f t="shared" si="16"/>
        <v>0.6228179179577914</v>
      </c>
      <c r="AN18" s="53">
        <f>AM18</f>
        <v>0.6228179179577914</v>
      </c>
      <c r="AO18" s="53">
        <f>AJ18</f>
        <v>1.5817135907701578</v>
      </c>
      <c r="AP18" s="53">
        <f t="shared" si="37"/>
        <v>1.7777777777777777</v>
      </c>
      <c r="AQ18" s="53">
        <f t="shared" si="38"/>
        <v>1.125</v>
      </c>
      <c r="AR18" s="53">
        <f t="shared" si="17"/>
        <v>4.5534934998675801E-2</v>
      </c>
      <c r="AS18" s="67">
        <f t="shared" si="18"/>
        <v>9544434.7599999998</v>
      </c>
      <c r="AT18" s="53"/>
      <c r="AU18" s="98"/>
      <c r="AV18" s="53">
        <f t="shared" si="42"/>
        <v>1.1956135876049969</v>
      </c>
      <c r="AW18" s="42">
        <f t="shared" si="19"/>
        <v>6171.7573392169943</v>
      </c>
      <c r="AX18" s="53">
        <f t="shared" si="20"/>
        <v>1.2540141018235971</v>
      </c>
      <c r="AY18" s="111">
        <f t="shared" si="21"/>
        <v>0.80075144321634473</v>
      </c>
      <c r="AZ18" s="58">
        <f t="shared" si="22"/>
        <v>0</v>
      </c>
      <c r="BA18" s="58">
        <f t="shared" si="23"/>
        <v>5563.3</v>
      </c>
      <c r="BB18" s="42">
        <v>2352.9</v>
      </c>
      <c r="BC18" s="58">
        <f t="shared" si="24"/>
        <v>0</v>
      </c>
      <c r="BD18" s="58">
        <f t="shared" si="25"/>
        <v>5563.3</v>
      </c>
      <c r="BE18" s="46">
        <f t="shared" si="26"/>
        <v>0.80075144321634473</v>
      </c>
      <c r="BF18" s="42">
        <f t="shared" si="27"/>
        <v>22950.339716407587</v>
      </c>
      <c r="BG18" s="42">
        <f>$BD$5*AZ18/$AZ$29</f>
        <v>0</v>
      </c>
      <c r="BH18" s="42">
        <f t="shared" si="29"/>
        <v>0</v>
      </c>
      <c r="BI18" s="58">
        <f t="shared" si="39"/>
        <v>5563.3</v>
      </c>
      <c r="BJ18" s="66">
        <v>4076.6</v>
      </c>
      <c r="BK18" s="42">
        <f>BI18-BJ18</f>
        <v>1486.7000000000003</v>
      </c>
      <c r="BL18" s="53">
        <v>0.86648939193543539</v>
      </c>
      <c r="BM18" s="54"/>
      <c r="BN18" s="31"/>
      <c r="BO18" s="56">
        <f t="shared" si="30"/>
        <v>3210.4</v>
      </c>
      <c r="BP18" s="56">
        <f t="shared" si="31"/>
        <v>3210.4</v>
      </c>
      <c r="BQ18" s="56">
        <f t="shared" si="32"/>
        <v>1486.7000000000003</v>
      </c>
      <c r="BW18" s="56">
        <f t="shared" si="41"/>
        <v>0</v>
      </c>
    </row>
    <row r="19" spans="1:75" s="30" customFormat="1" ht="21" customHeight="1" x14ac:dyDescent="0.3">
      <c r="A19" s="52" t="s">
        <v>68</v>
      </c>
      <c r="B19" s="43">
        <v>7447</v>
      </c>
      <c r="C19" s="58">
        <f t="shared" si="0"/>
        <v>8026</v>
      </c>
      <c r="D19" s="62">
        <v>204655</v>
      </c>
      <c r="E19" s="62">
        <v>13602.9</v>
      </c>
      <c r="F19" s="62">
        <v>4286.3</v>
      </c>
      <c r="G19" s="62">
        <v>890</v>
      </c>
      <c r="H19" s="62">
        <v>20465.5</v>
      </c>
      <c r="I19" s="62">
        <v>13494.9</v>
      </c>
      <c r="J19" s="62">
        <v>4279.3</v>
      </c>
      <c r="K19" s="62">
        <v>445</v>
      </c>
      <c r="L19" s="114">
        <f t="shared" si="1"/>
        <v>0.1</v>
      </c>
      <c r="M19" s="114">
        <f t="shared" si="2"/>
        <v>0.99206051650750948</v>
      </c>
      <c r="N19" s="114">
        <f t="shared" si="3"/>
        <v>0.99836688985838606</v>
      </c>
      <c r="O19" s="114">
        <f t="shared" si="4"/>
        <v>0.5</v>
      </c>
      <c r="P19" s="62">
        <f t="shared" si="5"/>
        <v>20465.5</v>
      </c>
      <c r="Q19" s="62">
        <f t="shared" si="6"/>
        <v>13328.914582052186</v>
      </c>
      <c r="R19" s="62">
        <f t="shared" si="7"/>
        <v>4266.0280337554977</v>
      </c>
      <c r="S19" s="62">
        <f t="shared" si="8"/>
        <v>445</v>
      </c>
      <c r="T19" s="62">
        <f t="shared" si="9"/>
        <v>38505.442615807682</v>
      </c>
      <c r="U19" s="111">
        <f t="shared" si="10"/>
        <v>0.75560268468270742</v>
      </c>
      <c r="V19" s="31">
        <v>26.22</v>
      </c>
      <c r="W19" s="31">
        <v>171.97</v>
      </c>
      <c r="X19" s="31">
        <v>21.23</v>
      </c>
      <c r="Y19" s="42">
        <f t="shared" si="11"/>
        <v>72.227500000000006</v>
      </c>
      <c r="Z19" s="53">
        <f t="shared" si="12"/>
        <v>1.5885070383436357</v>
      </c>
      <c r="AA19" s="139">
        <v>2197.02</v>
      </c>
      <c r="AB19" s="53">
        <f t="shared" si="33"/>
        <v>0.93520700956647562</v>
      </c>
      <c r="AC19" s="53">
        <f t="shared" si="13"/>
        <v>0.96591211091900209</v>
      </c>
      <c r="AD19" s="52"/>
      <c r="AE19" s="52">
        <v>5</v>
      </c>
      <c r="AF19" s="52">
        <v>25</v>
      </c>
      <c r="AG19" s="65">
        <v>1.3859300000000001</v>
      </c>
      <c r="AH19" s="140">
        <v>1.3859300000000001</v>
      </c>
      <c r="AI19" s="66">
        <v>3862.84</v>
      </c>
      <c r="AJ19" s="53">
        <f t="shared" si="14"/>
        <v>1.1884390433134893</v>
      </c>
      <c r="AK19" s="53">
        <f t="shared" si="34"/>
        <v>0.96591211091900209</v>
      </c>
      <c r="AL19" s="53">
        <f t="shared" si="15"/>
        <v>10321.020710000001</v>
      </c>
      <c r="AM19" s="53">
        <f t="shared" si="16"/>
        <v>0.41844555151672308</v>
      </c>
      <c r="AN19" s="53">
        <f t="shared" si="35"/>
        <v>0.41844555151672308</v>
      </c>
      <c r="AO19" s="53">
        <f t="shared" si="36"/>
        <v>1.1884390433134893</v>
      </c>
      <c r="AP19" s="53">
        <f>AE19/($AE$29/18)</f>
        <v>1.1111111111111112</v>
      </c>
      <c r="AQ19" s="53">
        <f t="shared" si="38"/>
        <v>0.9375</v>
      </c>
      <c r="AR19" s="53">
        <f t="shared" si="17"/>
        <v>9.5130379079430213E-2</v>
      </c>
      <c r="AS19" s="67">
        <f t="shared" si="18"/>
        <v>28766569.48</v>
      </c>
      <c r="AT19" s="53"/>
      <c r="AU19" s="98"/>
      <c r="AV19" s="53">
        <f>0.312*AJ19+0.043*AK19*AM19+0.269*AN19+0.221*AO19+0.007*AP19*AQ19+0.003*AR19+0.005+0.14</f>
        <v>0.9159567311647111</v>
      </c>
      <c r="AW19" s="42">
        <f t="shared" si="19"/>
        <v>6821.1297769836037</v>
      </c>
      <c r="AX19" s="53">
        <f t="shared" si="20"/>
        <v>0.96069722646901823</v>
      </c>
      <c r="AY19" s="111">
        <f>U19/AV19</f>
        <v>0.82493272768670978</v>
      </c>
      <c r="AZ19" s="58">
        <f t="shared" si="22"/>
        <v>0</v>
      </c>
      <c r="BA19" s="58">
        <f t="shared" si="23"/>
        <v>8026</v>
      </c>
      <c r="BB19" s="42">
        <v>3353.8</v>
      </c>
      <c r="BC19" s="58">
        <f t="shared" si="24"/>
        <v>0</v>
      </c>
      <c r="BD19" s="58">
        <f t="shared" si="25"/>
        <v>8026</v>
      </c>
      <c r="BE19" s="46">
        <f t="shared" si="26"/>
        <v>0.82493272768670978</v>
      </c>
      <c r="BF19" s="42">
        <f t="shared" si="27"/>
        <v>25200.156895087908</v>
      </c>
      <c r="BG19" s="42">
        <f t="shared" si="28"/>
        <v>0</v>
      </c>
      <c r="BH19" s="42">
        <f t="shared" si="29"/>
        <v>0</v>
      </c>
      <c r="BI19" s="58">
        <f t="shared" si="39"/>
        <v>8026</v>
      </c>
      <c r="BJ19" s="66">
        <v>5810.7</v>
      </c>
      <c r="BK19" s="42">
        <f t="shared" si="40"/>
        <v>2215.3000000000002</v>
      </c>
      <c r="BL19" s="53">
        <v>0.80383241564058761</v>
      </c>
      <c r="BM19" s="54">
        <v>5813.2</v>
      </c>
      <c r="BN19" s="31"/>
      <c r="BO19" s="56">
        <f t="shared" si="30"/>
        <v>4672.2</v>
      </c>
      <c r="BP19" s="56">
        <f t="shared" si="31"/>
        <v>4672.2</v>
      </c>
      <c r="BQ19" s="56">
        <f t="shared" si="32"/>
        <v>2215.3000000000002</v>
      </c>
      <c r="BW19" s="56">
        <f t="shared" si="41"/>
        <v>0</v>
      </c>
    </row>
    <row r="20" spans="1:75" s="30" customFormat="1" ht="21" customHeight="1" x14ac:dyDescent="0.3">
      <c r="A20" s="52" t="s">
        <v>15</v>
      </c>
      <c r="B20" s="43">
        <v>12289</v>
      </c>
      <c r="C20" s="58">
        <f t="shared" si="0"/>
        <v>13244.4</v>
      </c>
      <c r="D20" s="62">
        <v>514511</v>
      </c>
      <c r="E20" s="62">
        <v>22579.9</v>
      </c>
      <c r="F20" s="62">
        <v>10299.4</v>
      </c>
      <c r="G20" s="62">
        <v>1124</v>
      </c>
      <c r="H20" s="62">
        <v>51451.1</v>
      </c>
      <c r="I20" s="62">
        <v>22555.9</v>
      </c>
      <c r="J20" s="62">
        <v>10201.4</v>
      </c>
      <c r="K20" s="62">
        <v>562</v>
      </c>
      <c r="L20" s="114">
        <f t="shared" si="1"/>
        <v>9.9999999999999992E-2</v>
      </c>
      <c r="M20" s="114">
        <f t="shared" si="2"/>
        <v>0.99893710778169964</v>
      </c>
      <c r="N20" s="114">
        <f t="shared" si="3"/>
        <v>0.99048488261452128</v>
      </c>
      <c r="O20" s="114">
        <f t="shared" si="4"/>
        <v>0.5</v>
      </c>
      <c r="P20" s="62">
        <f t="shared" si="5"/>
        <v>51451.100000000006</v>
      </c>
      <c r="Q20" s="62">
        <f t="shared" si="6"/>
        <v>22125.10261571284</v>
      </c>
      <c r="R20" s="62">
        <f t="shared" si="7"/>
        <v>10250.68920300991</v>
      </c>
      <c r="S20" s="62">
        <f t="shared" si="8"/>
        <v>562</v>
      </c>
      <c r="T20" s="62">
        <f t="shared" si="9"/>
        <v>84388.891818722754</v>
      </c>
      <c r="U20" s="111">
        <f t="shared" si="10"/>
        <v>1.0035094483274296</v>
      </c>
      <c r="V20" s="31">
        <v>26.22</v>
      </c>
      <c r="W20" s="31"/>
      <c r="X20" s="31">
        <v>21.23</v>
      </c>
      <c r="Y20" s="42">
        <f t="shared" si="11"/>
        <v>42.992599999999996</v>
      </c>
      <c r="Z20" s="53">
        <f t="shared" si="12"/>
        <v>0.94554079397310686</v>
      </c>
      <c r="AA20" s="139">
        <v>2188.14</v>
      </c>
      <c r="AB20" s="53">
        <f t="shared" si="33"/>
        <v>0.93142705387879399</v>
      </c>
      <c r="AC20" s="53">
        <f t="shared" si="13"/>
        <v>0.9320903996632266</v>
      </c>
      <c r="AD20" s="52"/>
      <c r="AE20" s="52">
        <v>3</v>
      </c>
      <c r="AF20" s="52">
        <v>25</v>
      </c>
      <c r="AG20" s="65">
        <v>7.0423299999999998</v>
      </c>
      <c r="AH20" s="140">
        <v>1.4991699999999999</v>
      </c>
      <c r="AI20" s="66">
        <v>8334.0499999999993</v>
      </c>
      <c r="AJ20" s="53">
        <f t="shared" si="14"/>
        <v>0.83838437265485843</v>
      </c>
      <c r="AK20" s="53">
        <f>AC20</f>
        <v>0.9320903996632266</v>
      </c>
      <c r="AL20" s="53">
        <f t="shared" si="15"/>
        <v>86543.193369999994</v>
      </c>
      <c r="AM20" s="53">
        <f t="shared" si="16"/>
        <v>2.1262485557082709</v>
      </c>
      <c r="AN20" s="53">
        <f t="shared" si="35"/>
        <v>2.1262485557082709</v>
      </c>
      <c r="AO20" s="53">
        <f t="shared" si="36"/>
        <v>0.83838437265485843</v>
      </c>
      <c r="AP20" s="53">
        <f t="shared" si="37"/>
        <v>0.66666666666666663</v>
      </c>
      <c r="AQ20" s="53">
        <f>AF20/($AF$29/18)</f>
        <v>0.9375</v>
      </c>
      <c r="AR20" s="53">
        <f t="shared" si="17"/>
        <v>0.20524312054522714</v>
      </c>
      <c r="AS20" s="67">
        <f t="shared" si="18"/>
        <v>102417140.44999999</v>
      </c>
      <c r="AT20" s="53"/>
      <c r="AU20" s="98"/>
      <c r="AV20" s="53">
        <f>0.312*AJ20+0.043*AK20*AM20+0.269*AN20+0.221*AO20+0.007*AP20*AQ20+0.003*AR20+0.005+0.14</f>
        <v>1.2540302637133598</v>
      </c>
      <c r="AW20" s="42">
        <f t="shared" si="19"/>
        <v>15410.777910773479</v>
      </c>
      <c r="AX20" s="53">
        <f t="shared" si="20"/>
        <v>1.3152841780263029</v>
      </c>
      <c r="AY20" s="111">
        <f t="shared" si="21"/>
        <v>0.80022745651759408</v>
      </c>
      <c r="AZ20" s="58">
        <f t="shared" si="22"/>
        <v>0</v>
      </c>
      <c r="BA20" s="58">
        <f t="shared" si="23"/>
        <v>13244.4</v>
      </c>
      <c r="BB20" s="42">
        <v>5242.7</v>
      </c>
      <c r="BC20" s="58">
        <f t="shared" si="24"/>
        <v>0</v>
      </c>
      <c r="BD20" s="58">
        <f t="shared" si="25"/>
        <v>13244.4</v>
      </c>
      <c r="BE20" s="46">
        <f t="shared" si="26"/>
        <v>0.80022745651759408</v>
      </c>
      <c r="BF20" s="42">
        <f t="shared" si="27"/>
        <v>57314.700839312856</v>
      </c>
      <c r="BG20" s="42">
        <f t="shared" si="28"/>
        <v>0</v>
      </c>
      <c r="BH20" s="42">
        <f t="shared" si="29"/>
        <v>0</v>
      </c>
      <c r="BI20" s="58">
        <f t="shared" si="39"/>
        <v>13244.4</v>
      </c>
      <c r="BJ20" s="66">
        <v>9083.4</v>
      </c>
      <c r="BK20" s="42">
        <f t="shared" si="40"/>
        <v>4161</v>
      </c>
      <c r="BL20" s="53">
        <v>1.2375380500430118</v>
      </c>
      <c r="BM20" s="54">
        <v>9085.7000000000007</v>
      </c>
      <c r="BN20" s="31"/>
      <c r="BO20" s="56">
        <f t="shared" si="30"/>
        <v>8001.7</v>
      </c>
      <c r="BP20" s="56">
        <f t="shared" si="31"/>
        <v>8001.7</v>
      </c>
      <c r="BQ20" s="56">
        <f t="shared" si="32"/>
        <v>4161</v>
      </c>
      <c r="BW20" s="56">
        <f t="shared" si="41"/>
        <v>0</v>
      </c>
    </row>
    <row r="21" spans="1:75" s="30" customFormat="1" ht="21" customHeight="1" x14ac:dyDescent="0.3">
      <c r="A21" s="52" t="s">
        <v>69</v>
      </c>
      <c r="B21" s="43">
        <v>5208</v>
      </c>
      <c r="C21" s="58">
        <f t="shared" si="0"/>
        <v>5612.9</v>
      </c>
      <c r="D21" s="62">
        <v>51787</v>
      </c>
      <c r="E21" s="62">
        <v>12956.2</v>
      </c>
      <c r="F21" s="62">
        <v>4900.5</v>
      </c>
      <c r="G21" s="62">
        <v>266</v>
      </c>
      <c r="H21" s="62">
        <v>5178.7</v>
      </c>
      <c r="I21" s="62">
        <v>12955.2</v>
      </c>
      <c r="J21" s="62">
        <v>4900.5</v>
      </c>
      <c r="K21" s="62">
        <v>133</v>
      </c>
      <c r="L21" s="114">
        <f t="shared" si="1"/>
        <v>9.9999999999999992E-2</v>
      </c>
      <c r="M21" s="114">
        <f t="shared" si="2"/>
        <v>0.99992281687531837</v>
      </c>
      <c r="N21" s="114">
        <f t="shared" si="3"/>
        <v>1</v>
      </c>
      <c r="O21" s="114">
        <f t="shared" si="4"/>
        <v>0.5</v>
      </c>
      <c r="P21" s="62">
        <f t="shared" si="5"/>
        <v>5178.7000000000007</v>
      </c>
      <c r="Q21" s="62">
        <f t="shared" si="6"/>
        <v>12695.240214070864</v>
      </c>
      <c r="R21" s="62">
        <f t="shared" si="7"/>
        <v>4877.323187695406</v>
      </c>
      <c r="S21" s="62">
        <f t="shared" si="8"/>
        <v>133</v>
      </c>
      <c r="T21" s="62">
        <f t="shared" si="9"/>
        <v>22884.263401766268</v>
      </c>
      <c r="U21" s="111">
        <f t="shared" si="10"/>
        <v>0.64212368390150498</v>
      </c>
      <c r="V21" s="31">
        <v>26.74</v>
      </c>
      <c r="W21" s="31"/>
      <c r="X21" s="31"/>
      <c r="Y21" s="42">
        <f t="shared" si="11"/>
        <v>22.194199999999999</v>
      </c>
      <c r="Z21" s="53">
        <f t="shared" si="12"/>
        <v>0.48811938541976829</v>
      </c>
      <c r="AA21" s="139">
        <v>2706.86</v>
      </c>
      <c r="AB21" s="53">
        <f t="shared" si="33"/>
        <v>1.1522309518871519</v>
      </c>
      <c r="AC21" s="53">
        <f t="shared" si="13"/>
        <v>1.1210177082631849</v>
      </c>
      <c r="AD21" s="52"/>
      <c r="AE21" s="52">
        <v>2</v>
      </c>
      <c r="AF21" s="52">
        <v>40</v>
      </c>
      <c r="AG21" s="65">
        <v>1.9570000000000001</v>
      </c>
      <c r="AH21" s="140">
        <v>1.9570000000000001</v>
      </c>
      <c r="AI21" s="66">
        <v>6573.95</v>
      </c>
      <c r="AJ21" s="53">
        <f t="shared" si="14"/>
        <v>1.570392771804062</v>
      </c>
      <c r="AK21" s="53">
        <f t="shared" si="34"/>
        <v>1.1210177082631849</v>
      </c>
      <c r="AL21" s="53">
        <f t="shared" si="15"/>
        <v>10192.056</v>
      </c>
      <c r="AM21" s="53">
        <f t="shared" si="16"/>
        <v>0.59086529934284349</v>
      </c>
      <c r="AN21" s="53">
        <f t="shared" si="35"/>
        <v>0.59086529934284349</v>
      </c>
      <c r="AO21" s="53">
        <f t="shared" si="36"/>
        <v>1.570392771804062</v>
      </c>
      <c r="AP21" s="53">
        <f t="shared" si="37"/>
        <v>0.44444444444444442</v>
      </c>
      <c r="AQ21" s="53">
        <f t="shared" si="38"/>
        <v>1.5</v>
      </c>
      <c r="AR21" s="53">
        <f t="shared" si="17"/>
        <v>0.16189703833169899</v>
      </c>
      <c r="AS21" s="67">
        <f t="shared" si="18"/>
        <v>34237131.600000001</v>
      </c>
      <c r="AT21" s="53"/>
      <c r="AU21" s="98"/>
      <c r="AV21" s="53">
        <f>0.312*AJ21+0.043*AK21*AM21+0.269*AN21+0.221*AO21+0.007*AP21*AQ21+0.003*AR21+0.005+0.14</f>
        <v>1.1745964006181984</v>
      </c>
      <c r="AW21" s="42">
        <f t="shared" si="19"/>
        <v>6117.2980544195771</v>
      </c>
      <c r="AX21" s="53">
        <f t="shared" si="20"/>
        <v>1.2319703168287277</v>
      </c>
      <c r="AY21" s="111">
        <f t="shared" si="21"/>
        <v>0.54667601872741201</v>
      </c>
      <c r="AZ21" s="58">
        <f t="shared" si="22"/>
        <v>7770.6401035382069</v>
      </c>
      <c r="BA21" s="58">
        <f t="shared" si="23"/>
        <v>13383.540103538206</v>
      </c>
      <c r="BB21" s="42">
        <v>7659.5876967252025</v>
      </c>
      <c r="BC21" s="58">
        <f t="shared" si="24"/>
        <v>0</v>
      </c>
      <c r="BD21" s="58">
        <f t="shared" si="25"/>
        <v>13383.540103538206</v>
      </c>
      <c r="BE21" s="46">
        <f t="shared" si="26"/>
        <v>0.73230675196036188</v>
      </c>
      <c r="BF21" s="42">
        <f t="shared" si="27"/>
        <v>23166.523618290386</v>
      </c>
      <c r="BG21" s="42">
        <f t="shared" si="28"/>
        <v>-1.2713878800258442E-3</v>
      </c>
      <c r="BH21" s="42">
        <f t="shared" si="29"/>
        <v>7770.6388321503264</v>
      </c>
      <c r="BI21" s="58">
        <f t="shared" si="39"/>
        <v>13383.540103538206</v>
      </c>
      <c r="BJ21" s="66">
        <v>10762.031747756388</v>
      </c>
      <c r="BK21" s="42">
        <f t="shared" si="40"/>
        <v>2621.508355781818</v>
      </c>
      <c r="BL21" s="53">
        <v>0.58063018248449894</v>
      </c>
      <c r="BM21" s="54"/>
      <c r="BN21" s="31"/>
      <c r="BO21" s="56">
        <f t="shared" si="30"/>
        <v>5723.9524068130031</v>
      </c>
      <c r="BP21" s="56">
        <f t="shared" si="31"/>
        <v>5723.9524068130031</v>
      </c>
      <c r="BQ21" s="56">
        <f t="shared" si="32"/>
        <v>2621.508355781818</v>
      </c>
      <c r="BW21" s="56">
        <f t="shared" si="41"/>
        <v>0</v>
      </c>
    </row>
    <row r="22" spans="1:75" s="30" customFormat="1" ht="21" customHeight="1" x14ac:dyDescent="0.3">
      <c r="A22" s="52" t="s">
        <v>70</v>
      </c>
      <c r="B22" s="43">
        <v>6059</v>
      </c>
      <c r="C22" s="58">
        <f t="shared" si="0"/>
        <v>6530.1</v>
      </c>
      <c r="D22" s="62">
        <v>480367</v>
      </c>
      <c r="E22" s="62">
        <v>21760.3</v>
      </c>
      <c r="F22" s="62">
        <v>5983.1</v>
      </c>
      <c r="G22" s="62">
        <v>220</v>
      </c>
      <c r="H22" s="62">
        <v>48036.7</v>
      </c>
      <c r="I22" s="62">
        <v>21589.3</v>
      </c>
      <c r="J22" s="62">
        <v>5917.1</v>
      </c>
      <c r="K22" s="62">
        <v>110</v>
      </c>
      <c r="L22" s="114">
        <f t="shared" si="1"/>
        <v>9.9999999999999992E-2</v>
      </c>
      <c r="M22" s="114">
        <f t="shared" si="2"/>
        <v>0.99214165245883557</v>
      </c>
      <c r="N22" s="114">
        <f t="shared" si="3"/>
        <v>0.98896892915044043</v>
      </c>
      <c r="O22" s="114">
        <f t="shared" si="4"/>
        <v>0.5</v>
      </c>
      <c r="P22" s="62">
        <f t="shared" si="5"/>
        <v>48036.700000000004</v>
      </c>
      <c r="Q22" s="62">
        <f t="shared" si="6"/>
        <v>21322.010746225449</v>
      </c>
      <c r="R22" s="62">
        <f t="shared" si="7"/>
        <v>5954.803053627259</v>
      </c>
      <c r="S22" s="62">
        <f t="shared" si="8"/>
        <v>110</v>
      </c>
      <c r="T22" s="62">
        <f t="shared" si="9"/>
        <v>75423.513799852706</v>
      </c>
      <c r="U22" s="111">
        <f t="shared" si="10"/>
        <v>1.8191082145761792</v>
      </c>
      <c r="V22" s="31">
        <v>26.22</v>
      </c>
      <c r="W22" s="31">
        <v>241.75</v>
      </c>
      <c r="X22" s="31"/>
      <c r="Y22" s="42">
        <f t="shared" si="11"/>
        <v>62.860100000000003</v>
      </c>
      <c r="Z22" s="53">
        <f t="shared" si="12"/>
        <v>1.3824888204767543</v>
      </c>
      <c r="AA22" s="139">
        <v>2681.39</v>
      </c>
      <c r="AB22" s="53">
        <f t="shared" si="33"/>
        <v>1.1413891195262</v>
      </c>
      <c r="AC22" s="53">
        <f t="shared" si="13"/>
        <v>1.152720805470876</v>
      </c>
      <c r="AD22" s="52"/>
      <c r="AE22" s="52">
        <v>2</v>
      </c>
      <c r="AF22" s="52">
        <v>16</v>
      </c>
      <c r="AG22" s="65">
        <v>0.63432999999999995</v>
      </c>
      <c r="AH22" s="140">
        <v>0.63432999999999995</v>
      </c>
      <c r="AI22" s="66">
        <v>3053.47</v>
      </c>
      <c r="AJ22" s="53">
        <f t="shared" si="14"/>
        <v>1.391963286937705</v>
      </c>
      <c r="AK22" s="53">
        <f>AC22</f>
        <v>1.152720805470876</v>
      </c>
      <c r="AL22" s="53">
        <f t="shared" si="15"/>
        <v>3843.4054699999997</v>
      </c>
      <c r="AM22" s="53">
        <f t="shared" si="16"/>
        <v>0.19151946107927739</v>
      </c>
      <c r="AN22" s="53">
        <f t="shared" si="35"/>
        <v>0.19151946107927739</v>
      </c>
      <c r="AO22" s="53">
        <f t="shared" si="36"/>
        <v>1.391963286937705</v>
      </c>
      <c r="AP22" s="53">
        <f t="shared" si="37"/>
        <v>0.44444444444444442</v>
      </c>
      <c r="AQ22" s="53">
        <f t="shared" si="38"/>
        <v>0.6</v>
      </c>
      <c r="AR22" s="53">
        <f t="shared" si="17"/>
        <v>7.5197978328811893E-2</v>
      </c>
      <c r="AS22" s="67">
        <f t="shared" si="18"/>
        <v>18500974.73</v>
      </c>
      <c r="AT22" s="53"/>
      <c r="AU22" s="98"/>
      <c r="AV22" s="53">
        <f t="shared" si="42"/>
        <v>0.95002047166963766</v>
      </c>
      <c r="AW22" s="42">
        <f t="shared" si="19"/>
        <v>5756.1740378463346</v>
      </c>
      <c r="AX22" s="53">
        <f t="shared" si="20"/>
        <v>0.99642483227484158</v>
      </c>
      <c r="AY22" s="111">
        <f t="shared" si="21"/>
        <v>1.9148094897146175</v>
      </c>
      <c r="AZ22" s="58">
        <f t="shared" si="22"/>
        <v>0</v>
      </c>
      <c r="BA22" s="58">
        <f t="shared" si="23"/>
        <v>6530.1</v>
      </c>
      <c r="BB22" s="42">
        <v>2767.3</v>
      </c>
      <c r="BC22" s="58">
        <f t="shared" si="24"/>
        <v>0</v>
      </c>
      <c r="BD22" s="58">
        <f t="shared" si="25"/>
        <v>6530.1</v>
      </c>
      <c r="BE22" s="46">
        <f t="shared" si="26"/>
        <v>1.9148094897146175</v>
      </c>
      <c r="BF22" s="42">
        <f t="shared" si="27"/>
        <v>14992.23676099343</v>
      </c>
      <c r="BG22" s="42">
        <f t="shared" si="28"/>
        <v>0</v>
      </c>
      <c r="BH22" s="42">
        <f t="shared" si="29"/>
        <v>0</v>
      </c>
      <c r="BI22" s="58">
        <f t="shared" si="39"/>
        <v>6530.1</v>
      </c>
      <c r="BJ22" s="66">
        <v>4794.6000000000004</v>
      </c>
      <c r="BK22" s="42">
        <f t="shared" si="40"/>
        <v>1735.5</v>
      </c>
      <c r="BL22" s="53">
        <v>1.861728376109308</v>
      </c>
      <c r="BM22" s="54">
        <v>4781.1000000000004</v>
      </c>
      <c r="BN22" s="31"/>
      <c r="BO22" s="56">
        <f t="shared" si="30"/>
        <v>3762.8</v>
      </c>
      <c r="BP22" s="56">
        <f t="shared" si="31"/>
        <v>3762.8</v>
      </c>
      <c r="BQ22" s="56">
        <f t="shared" si="32"/>
        <v>1735.5</v>
      </c>
      <c r="BW22" s="56">
        <f t="shared" si="41"/>
        <v>0</v>
      </c>
    </row>
    <row r="23" spans="1:75" s="30" customFormat="1" ht="21" customHeight="1" x14ac:dyDescent="0.3">
      <c r="A23" s="52" t="s">
        <v>71</v>
      </c>
      <c r="B23" s="43">
        <v>8693</v>
      </c>
      <c r="C23" s="58">
        <f t="shared" si="0"/>
        <v>9368.7999999999993</v>
      </c>
      <c r="D23" s="62">
        <v>71895</v>
      </c>
      <c r="E23" s="62">
        <v>12934.9</v>
      </c>
      <c r="F23" s="62">
        <v>2696.2</v>
      </c>
      <c r="G23" s="62">
        <v>328</v>
      </c>
      <c r="H23" s="62">
        <v>7189.5</v>
      </c>
      <c r="I23" s="62">
        <v>12576.9</v>
      </c>
      <c r="J23" s="62">
        <v>2695.2</v>
      </c>
      <c r="K23" s="62">
        <v>164</v>
      </c>
      <c r="L23" s="114">
        <f t="shared" si="1"/>
        <v>0.1</v>
      </c>
      <c r="M23" s="114">
        <f t="shared" si="2"/>
        <v>0.97232294026239086</v>
      </c>
      <c r="N23" s="114">
        <f t="shared" si="3"/>
        <v>0.99962910763296486</v>
      </c>
      <c r="O23" s="114">
        <f t="shared" si="4"/>
        <v>0.5</v>
      </c>
      <c r="P23" s="62">
        <f t="shared" si="5"/>
        <v>7189.5</v>
      </c>
      <c r="Q23" s="62">
        <f t="shared" si="6"/>
        <v>12674.369232103949</v>
      </c>
      <c r="R23" s="62">
        <f t="shared" si="7"/>
        <v>2683.4483784643103</v>
      </c>
      <c r="S23" s="62">
        <f t="shared" si="8"/>
        <v>164</v>
      </c>
      <c r="T23" s="62">
        <f t="shared" si="9"/>
        <v>22711.317610568258</v>
      </c>
      <c r="U23" s="111">
        <f t="shared" si="10"/>
        <v>0.38179072827351745</v>
      </c>
      <c r="V23" s="31">
        <v>26.22</v>
      </c>
      <c r="W23" s="31"/>
      <c r="X23" s="31"/>
      <c r="Y23" s="42">
        <f t="shared" si="11"/>
        <v>21.762599999999999</v>
      </c>
      <c r="Z23" s="53">
        <f t="shared" si="12"/>
        <v>0.47862716102117892</v>
      </c>
      <c r="AA23" s="139">
        <v>1933.96</v>
      </c>
      <c r="AB23" s="53">
        <f t="shared" si="33"/>
        <v>0.82323007902576273</v>
      </c>
      <c r="AC23" s="53">
        <f t="shared" si="13"/>
        <v>0.80703374187954724</v>
      </c>
      <c r="AD23" s="52"/>
      <c r="AE23" s="52">
        <v>3</v>
      </c>
      <c r="AF23" s="52">
        <v>16</v>
      </c>
      <c r="AG23" s="65">
        <v>1.41713</v>
      </c>
      <c r="AH23" s="140">
        <v>1.27633</v>
      </c>
      <c r="AI23" s="66">
        <v>703.65</v>
      </c>
      <c r="AJ23" s="53">
        <f t="shared" si="14"/>
        <v>1.0610957730996844</v>
      </c>
      <c r="AK23" s="53">
        <f t="shared" si="34"/>
        <v>0.80703374187954724</v>
      </c>
      <c r="AL23" s="53">
        <f t="shared" si="15"/>
        <v>12319.11109</v>
      </c>
      <c r="AM23" s="53">
        <f t="shared" si="16"/>
        <v>0.42786558081641479</v>
      </c>
      <c r="AN23" s="53">
        <f t="shared" si="35"/>
        <v>0.42786558081641479</v>
      </c>
      <c r="AO23" s="53">
        <f>AJ23</f>
        <v>1.0610957730996844</v>
      </c>
      <c r="AP23" s="53">
        <f t="shared" si="37"/>
        <v>0.66666666666666663</v>
      </c>
      <c r="AQ23" s="53">
        <f t="shared" si="38"/>
        <v>0.6</v>
      </c>
      <c r="AR23" s="53">
        <f t="shared" si="17"/>
        <v>1.7328828333361218E-2</v>
      </c>
      <c r="AS23" s="67">
        <f t="shared" si="18"/>
        <v>6116829.4500000002</v>
      </c>
      <c r="AT23" s="53"/>
      <c r="AU23" s="98"/>
      <c r="AV23" s="53">
        <f t="shared" si="42"/>
        <v>0.84335985909718014</v>
      </c>
      <c r="AW23" s="42">
        <f t="shared" si="19"/>
        <v>7331.3272551317868</v>
      </c>
      <c r="AX23" s="53">
        <f t="shared" si="20"/>
        <v>0.88455431352058833</v>
      </c>
      <c r="AY23" s="111">
        <f t="shared" si="21"/>
        <v>0.45270203953295318</v>
      </c>
      <c r="AZ23" s="58">
        <f t="shared" si="22"/>
        <v>14027.309079282899</v>
      </c>
      <c r="BA23" s="58">
        <f t="shared" si="23"/>
        <v>23396.109079282898</v>
      </c>
      <c r="BB23" s="42">
        <v>19526.592952460458</v>
      </c>
      <c r="BC23" s="58">
        <f t="shared" si="24"/>
        <v>0</v>
      </c>
      <c r="BD23" s="58">
        <f t="shared" si="25"/>
        <v>23396.109079282898</v>
      </c>
      <c r="BE23" s="46">
        <f t="shared" si="26"/>
        <v>0.73230675196036188</v>
      </c>
      <c r="BF23" s="42">
        <f t="shared" si="27"/>
        <v>27764.114891658901</v>
      </c>
      <c r="BG23" s="42">
        <f t="shared" si="28"/>
        <v>-2.2950684261720386E-3</v>
      </c>
      <c r="BH23" s="42">
        <f t="shared" si="29"/>
        <v>14027.306784214472</v>
      </c>
      <c r="BI23" s="58">
        <f t="shared" si="39"/>
        <v>23396.109079282898</v>
      </c>
      <c r="BJ23" s="66">
        <v>22910.306144017151</v>
      </c>
      <c r="BK23" s="42">
        <f t="shared" si="40"/>
        <v>485.80293526574678</v>
      </c>
      <c r="BL23" s="53">
        <v>0.3874855475290796</v>
      </c>
      <c r="BM23" s="54"/>
      <c r="BN23" s="31"/>
      <c r="BO23" s="56">
        <f t="shared" si="30"/>
        <v>3869.5161268224401</v>
      </c>
      <c r="BP23" s="56">
        <f t="shared" si="31"/>
        <v>3869.5161268224401</v>
      </c>
      <c r="BQ23" s="56">
        <f t="shared" si="32"/>
        <v>485.80293526574678</v>
      </c>
      <c r="BS23" s="30">
        <f>BA23*0.82/100</f>
        <v>191.84809445011976</v>
      </c>
      <c r="BT23" s="30">
        <f>38.97-38.15</f>
        <v>0.82000000000000028</v>
      </c>
      <c r="BW23" s="56">
        <f t="shared" si="41"/>
        <v>0</v>
      </c>
    </row>
    <row r="24" spans="1:75" s="30" customFormat="1" ht="21" customHeight="1" x14ac:dyDescent="0.3">
      <c r="A24" s="52" t="s">
        <v>72</v>
      </c>
      <c r="B24" s="43">
        <v>1832</v>
      </c>
      <c r="C24" s="58">
        <f t="shared" si="0"/>
        <v>1974.4</v>
      </c>
      <c r="D24" s="62">
        <v>30638</v>
      </c>
      <c r="E24" s="62">
        <v>4142.5</v>
      </c>
      <c r="F24" s="62">
        <v>551.79999999999995</v>
      </c>
      <c r="G24" s="62">
        <v>0</v>
      </c>
      <c r="H24" s="62">
        <v>3063.8</v>
      </c>
      <c r="I24" s="62">
        <v>4138.5</v>
      </c>
      <c r="J24" s="62">
        <v>551.79999999999995</v>
      </c>
      <c r="K24" s="62">
        <v>0</v>
      </c>
      <c r="L24" s="114">
        <f t="shared" si="1"/>
        <v>0.1</v>
      </c>
      <c r="M24" s="114">
        <f t="shared" si="2"/>
        <v>0.99903439951719974</v>
      </c>
      <c r="N24" s="114">
        <f t="shared" si="3"/>
        <v>1</v>
      </c>
      <c r="O24" s="114">
        <f t="shared" si="4"/>
        <v>0</v>
      </c>
      <c r="P24" s="62">
        <f t="shared" si="5"/>
        <v>3063.8</v>
      </c>
      <c r="Q24" s="62">
        <f t="shared" si="6"/>
        <v>4059.0630421565388</v>
      </c>
      <c r="R24" s="62">
        <f t="shared" si="7"/>
        <v>549.19027343542996</v>
      </c>
      <c r="S24" s="62">
        <f t="shared" si="8"/>
        <v>0</v>
      </c>
      <c r="T24" s="62">
        <f t="shared" si="9"/>
        <v>7672.0533155919693</v>
      </c>
      <c r="U24" s="111">
        <f t="shared" si="10"/>
        <v>0.61198231077284226</v>
      </c>
      <c r="V24" s="31">
        <v>32.880000000000003</v>
      </c>
      <c r="W24" s="31"/>
      <c r="X24" s="31"/>
      <c r="Y24" s="42">
        <f t="shared" si="11"/>
        <v>27.290400000000002</v>
      </c>
      <c r="Z24" s="53">
        <f t="shared" si="12"/>
        <v>0.60020065043388116</v>
      </c>
      <c r="AA24" s="139">
        <v>2172.1</v>
      </c>
      <c r="AB24" s="53">
        <f t="shared" si="33"/>
        <v>0.92459929608257629</v>
      </c>
      <c r="AC24" s="53">
        <f t="shared" si="13"/>
        <v>0.90935255973708751</v>
      </c>
      <c r="AD24" s="52"/>
      <c r="AE24" s="52">
        <v>5</v>
      </c>
      <c r="AF24" s="52">
        <v>36</v>
      </c>
      <c r="AG24" s="65">
        <v>1.0125</v>
      </c>
      <c r="AH24" s="140">
        <v>1.0125</v>
      </c>
      <c r="AI24" s="66">
        <v>10201.4</v>
      </c>
      <c r="AJ24" s="53">
        <f t="shared" si="14"/>
        <v>3.9114659146045612</v>
      </c>
      <c r="AK24" s="53">
        <f t="shared" si="34"/>
        <v>0.90935255973708751</v>
      </c>
      <c r="AL24" s="53">
        <f t="shared" si="15"/>
        <v>1854.8999999999999</v>
      </c>
      <c r="AM24" s="53">
        <f t="shared" si="16"/>
        <v>0.30569806621595758</v>
      </c>
      <c r="AN24" s="53">
        <f t="shared" si="35"/>
        <v>0.30569806621595758</v>
      </c>
      <c r="AO24" s="53">
        <f t="shared" si="36"/>
        <v>3.9114659146045612</v>
      </c>
      <c r="AP24" s="53">
        <f t="shared" si="37"/>
        <v>1.1111111111111112</v>
      </c>
      <c r="AQ24" s="53">
        <f t="shared" si="38"/>
        <v>1.3499999999999999</v>
      </c>
      <c r="AR24" s="53">
        <f t="shared" si="17"/>
        <v>0.25123045457251636</v>
      </c>
      <c r="AS24" s="67">
        <f t="shared" si="18"/>
        <v>18688964.800000001</v>
      </c>
      <c r="AT24" s="53"/>
      <c r="AU24" s="98"/>
      <c r="AV24" s="53">
        <f t="shared" si="42"/>
        <v>2.3352512583779075</v>
      </c>
      <c r="AW24" s="42">
        <f t="shared" si="19"/>
        <v>4278.1803053483263</v>
      </c>
      <c r="AX24" s="53">
        <f t="shared" si="20"/>
        <v>2.4493181071765173</v>
      </c>
      <c r="AY24" s="111">
        <f t="shared" si="21"/>
        <v>0.26206272604598968</v>
      </c>
      <c r="AZ24" s="58">
        <f t="shared" si="22"/>
        <v>13766.693541608618</v>
      </c>
      <c r="BA24" s="58">
        <f t="shared" si="23"/>
        <v>15741.093541608618</v>
      </c>
      <c r="BB24" s="42">
        <v>14244.505273194307</v>
      </c>
      <c r="BC24" s="58">
        <f t="shared" si="24"/>
        <v>0</v>
      </c>
      <c r="BD24" s="58">
        <f t="shared" si="25"/>
        <v>15741.093541608618</v>
      </c>
      <c r="BE24" s="46">
        <f t="shared" si="26"/>
        <v>0.73230675196036188</v>
      </c>
      <c r="BF24" s="42">
        <f t="shared" si="27"/>
        <v>16201.689733844531</v>
      </c>
      <c r="BG24" s="42">
        <f t="shared" si="28"/>
        <v>-2.2524279961005666E-3</v>
      </c>
      <c r="BH24" s="42">
        <f t="shared" si="29"/>
        <v>13766.691289180622</v>
      </c>
      <c r="BI24" s="58">
        <f t="shared" si="39"/>
        <v>15741.093541608618</v>
      </c>
      <c r="BJ24" s="66">
        <v>14723.935610068407</v>
      </c>
      <c r="BK24" s="42">
        <f t="shared" si="40"/>
        <v>1017.1579315402105</v>
      </c>
      <c r="BL24" s="53">
        <v>0.23591158860563691</v>
      </c>
      <c r="BM24" s="54"/>
      <c r="BN24" s="31"/>
      <c r="BO24" s="56">
        <f t="shared" si="30"/>
        <v>1496.5882684143107</v>
      </c>
      <c r="BP24" s="56">
        <f t="shared" si="31"/>
        <v>1496.5882684143107</v>
      </c>
      <c r="BQ24" s="56">
        <f t="shared" si="32"/>
        <v>1017.1579315402105</v>
      </c>
      <c r="BW24" s="56">
        <f t="shared" si="41"/>
        <v>0</v>
      </c>
    </row>
    <row r="25" spans="1:75" s="30" customFormat="1" ht="21" customHeight="1" x14ac:dyDescent="0.3">
      <c r="A25" s="52" t="s">
        <v>73</v>
      </c>
      <c r="B25" s="43">
        <v>5028</v>
      </c>
      <c r="C25" s="58">
        <f t="shared" si="0"/>
        <v>5418.9</v>
      </c>
      <c r="D25" s="62">
        <v>59522</v>
      </c>
      <c r="E25" s="62">
        <v>9855.6</v>
      </c>
      <c r="F25" s="62">
        <v>1282.8</v>
      </c>
      <c r="G25" s="62">
        <v>14</v>
      </c>
      <c r="H25" s="62">
        <v>5952.2</v>
      </c>
      <c r="I25" s="62">
        <v>9839.6</v>
      </c>
      <c r="J25" s="62">
        <v>1264.8</v>
      </c>
      <c r="K25" s="62">
        <v>7</v>
      </c>
      <c r="L25" s="114">
        <f t="shared" si="1"/>
        <v>9.9999999999999992E-2</v>
      </c>
      <c r="M25" s="114">
        <f t="shared" si="2"/>
        <v>0.99837655749015786</v>
      </c>
      <c r="N25" s="114">
        <f t="shared" si="3"/>
        <v>0.98596819457436857</v>
      </c>
      <c r="O25" s="114">
        <f t="shared" si="4"/>
        <v>0.5</v>
      </c>
      <c r="P25" s="62">
        <f t="shared" si="5"/>
        <v>5952.2000000000007</v>
      </c>
      <c r="Q25" s="62">
        <f t="shared" si="6"/>
        <v>9657.0915433380778</v>
      </c>
      <c r="R25" s="62">
        <f t="shared" si="7"/>
        <v>1276.7330242170526</v>
      </c>
      <c r="S25" s="62">
        <f t="shared" si="8"/>
        <v>7</v>
      </c>
      <c r="T25" s="62">
        <f t="shared" si="9"/>
        <v>16893.02456755513</v>
      </c>
      <c r="U25" s="111">
        <f t="shared" si="10"/>
        <v>0.49098120889163405</v>
      </c>
      <c r="V25" s="31">
        <v>26.22</v>
      </c>
      <c r="W25" s="31"/>
      <c r="X25" s="31"/>
      <c r="Y25" s="42">
        <f t="shared" si="11"/>
        <v>21.762599999999999</v>
      </c>
      <c r="Z25" s="53">
        <f t="shared" si="12"/>
        <v>0.47862716102117892</v>
      </c>
      <c r="AA25" s="139">
        <v>2264.39</v>
      </c>
      <c r="AB25" s="53">
        <f t="shared" si="33"/>
        <v>0.96388444365196113</v>
      </c>
      <c r="AC25" s="53">
        <f t="shared" si="13"/>
        <v>0.94107735136831439</v>
      </c>
      <c r="AD25" s="52"/>
      <c r="AE25" s="52">
        <v>4</v>
      </c>
      <c r="AF25" s="52">
        <v>18</v>
      </c>
      <c r="AG25" s="65">
        <v>0.67967</v>
      </c>
      <c r="AH25" s="140">
        <v>0.58699999999999997</v>
      </c>
      <c r="AI25" s="66">
        <v>2451.4299999999998</v>
      </c>
      <c r="AJ25" s="53">
        <f t="shared" si="14"/>
        <v>1.6158722266419163</v>
      </c>
      <c r="AK25" s="53">
        <f t="shared" si="34"/>
        <v>0.94107735136831439</v>
      </c>
      <c r="AL25" s="53">
        <f t="shared" si="15"/>
        <v>3417.38076</v>
      </c>
      <c r="AM25" s="53">
        <f t="shared" si="16"/>
        <v>0.20520869596543198</v>
      </c>
      <c r="AN25" s="53">
        <f t="shared" si="35"/>
        <v>0.20520869596543198</v>
      </c>
      <c r="AO25" s="53">
        <f t="shared" si="36"/>
        <v>1.6158722266419163</v>
      </c>
      <c r="AP25" s="53">
        <f t="shared" si="37"/>
        <v>0.88888888888888884</v>
      </c>
      <c r="AQ25" s="53">
        <f t="shared" si="38"/>
        <v>0.67499999999999993</v>
      </c>
      <c r="AR25" s="53">
        <f t="shared" si="17"/>
        <v>6.0371505210334249E-2</v>
      </c>
      <c r="AS25" s="67">
        <f t="shared" si="18"/>
        <v>12325790.039999999</v>
      </c>
      <c r="AT25" s="53"/>
      <c r="AU25" s="98"/>
      <c r="AV25" s="53">
        <f t="shared" si="42"/>
        <v>1.0741461925417799</v>
      </c>
      <c r="AW25" s="42">
        <f t="shared" si="19"/>
        <v>5400.8070561000695</v>
      </c>
      <c r="AX25" s="53">
        <f t="shared" si="20"/>
        <v>1.126613553770127</v>
      </c>
      <c r="AY25" s="111">
        <f t="shared" si="21"/>
        <v>0.45708974467415142</v>
      </c>
      <c r="AZ25" s="58">
        <f>IF(($AY$4-AY25)&gt;0,($T$29/$B$29)*($AY$4-AY25)*AV25*B25,0)</f>
        <v>10171.411018659568</v>
      </c>
      <c r="BA25" s="58">
        <f t="shared" si="23"/>
        <v>15590.311018659568</v>
      </c>
      <c r="BB25" s="42">
        <v>7648.1836162512855</v>
      </c>
      <c r="BC25" s="58">
        <f t="shared" si="24"/>
        <v>0</v>
      </c>
      <c r="BD25" s="58">
        <f t="shared" si="25"/>
        <v>15590.311018659568</v>
      </c>
      <c r="BE25" s="46">
        <f t="shared" si="26"/>
        <v>0.73230675196036188</v>
      </c>
      <c r="BF25" s="42">
        <f t="shared" si="27"/>
        <v>20453.135209355612</v>
      </c>
      <c r="BG25" s="42">
        <f t="shared" si="28"/>
        <v>-1.6641883447924524E-3</v>
      </c>
      <c r="BH25" s="42">
        <f t="shared" si="29"/>
        <v>10171.409354471223</v>
      </c>
      <c r="BI25" s="58">
        <f t="shared" si="39"/>
        <v>15590.311018659568</v>
      </c>
      <c r="BJ25" s="66">
        <v>10641.2</v>
      </c>
      <c r="BK25" s="42">
        <f t="shared" si="40"/>
        <v>4949.111018659567</v>
      </c>
      <c r="BL25" s="53">
        <v>0.56274216924780163</v>
      </c>
      <c r="BM25" s="54"/>
      <c r="BN25" s="31"/>
      <c r="BO25" s="56">
        <f t="shared" si="30"/>
        <v>7942.1274024082823</v>
      </c>
      <c r="BP25" s="56">
        <f t="shared" si="31"/>
        <v>7942.1274024082823</v>
      </c>
      <c r="BQ25" s="56">
        <f t="shared" si="32"/>
        <v>4949.111018659567</v>
      </c>
      <c r="BW25" s="56">
        <f t="shared" si="41"/>
        <v>0</v>
      </c>
    </row>
    <row r="26" spans="1:75" s="30" customFormat="1" ht="21" customHeight="1" x14ac:dyDescent="0.3">
      <c r="A26" s="52" t="s">
        <v>74</v>
      </c>
      <c r="B26" s="43">
        <v>10933</v>
      </c>
      <c r="C26" s="58">
        <f t="shared" si="0"/>
        <v>11783</v>
      </c>
      <c r="D26" s="62">
        <v>608267</v>
      </c>
      <c r="E26" s="62">
        <v>53253.3</v>
      </c>
      <c r="F26" s="62">
        <v>5159.8</v>
      </c>
      <c r="G26" s="62">
        <v>450</v>
      </c>
      <c r="H26" s="62">
        <v>60826.7</v>
      </c>
      <c r="I26" s="62">
        <v>51543.4</v>
      </c>
      <c r="J26" s="62">
        <v>5159.8</v>
      </c>
      <c r="K26" s="62">
        <v>225</v>
      </c>
      <c r="L26" s="114">
        <f t="shared" si="1"/>
        <v>9.9999999999999992E-2</v>
      </c>
      <c r="M26" s="114">
        <f t="shared" si="2"/>
        <v>0.96789119171957416</v>
      </c>
      <c r="N26" s="114">
        <f t="shared" si="3"/>
        <v>1</v>
      </c>
      <c r="O26" s="114">
        <f t="shared" si="4"/>
        <v>0.5</v>
      </c>
      <c r="P26" s="62">
        <f t="shared" si="5"/>
        <v>60826.700000000004</v>
      </c>
      <c r="Q26" s="62">
        <f t="shared" si="6"/>
        <v>52180.688449698209</v>
      </c>
      <c r="R26" s="62">
        <f t="shared" si="7"/>
        <v>5135.3968337660963</v>
      </c>
      <c r="S26" s="62">
        <f t="shared" si="8"/>
        <v>225</v>
      </c>
      <c r="T26" s="62">
        <f t="shared" si="9"/>
        <v>118367.78528346431</v>
      </c>
      <c r="U26" s="111">
        <f t="shared" si="10"/>
        <v>1.5821472473007991</v>
      </c>
      <c r="V26" s="31">
        <v>35.409999999999997</v>
      </c>
      <c r="W26" s="31">
        <v>149.82</v>
      </c>
      <c r="X26" s="31"/>
      <c r="Y26" s="42">
        <f t="shared" si="11"/>
        <v>54.859699999999997</v>
      </c>
      <c r="Z26" s="53">
        <f t="shared" si="12"/>
        <v>1.2065351780335791</v>
      </c>
      <c r="AA26" s="139">
        <v>2743.77</v>
      </c>
      <c r="AB26" s="53">
        <f t="shared" si="33"/>
        <v>1.1679424568907926</v>
      </c>
      <c r="AC26" s="53">
        <f t="shared" si="13"/>
        <v>1.1697563147845036</v>
      </c>
      <c r="AD26" s="52"/>
      <c r="AE26" s="52">
        <v>6</v>
      </c>
      <c r="AF26" s="52">
        <v>25</v>
      </c>
      <c r="AG26" s="65">
        <v>2.8736700000000002</v>
      </c>
      <c r="AH26" s="140">
        <v>2.8736700000000002</v>
      </c>
      <c r="AI26" s="66">
        <v>101374.54</v>
      </c>
      <c r="AJ26" s="53">
        <f t="shared" si="14"/>
        <v>0.90515920200819133</v>
      </c>
      <c r="AK26" s="53">
        <f t="shared" si="34"/>
        <v>1.1697563147845036</v>
      </c>
      <c r="AL26" s="53">
        <f t="shared" si="15"/>
        <v>31417.834110000003</v>
      </c>
      <c r="AM26" s="53">
        <f t="shared" si="16"/>
        <v>0.86762998710401074</v>
      </c>
      <c r="AN26" s="53">
        <f t="shared" si="35"/>
        <v>0.86762998710401074</v>
      </c>
      <c r="AO26" s="53">
        <f t="shared" si="36"/>
        <v>0.90515920200819133</v>
      </c>
      <c r="AP26" s="53">
        <f t="shared" si="37"/>
        <v>1.3333333333333333</v>
      </c>
      <c r="AQ26" s="53">
        <f t="shared" si="38"/>
        <v>0.9375</v>
      </c>
      <c r="AR26" s="53">
        <f t="shared" si="17"/>
        <v>2.4965565281510127</v>
      </c>
      <c r="AS26" s="67">
        <f t="shared" si="18"/>
        <v>1108327845.8199999</v>
      </c>
      <c r="AT26" s="53"/>
      <c r="AU26" s="98"/>
      <c r="AV26" s="53">
        <f t="shared" si="42"/>
        <v>0.92072336400718446</v>
      </c>
      <c r="AW26" s="42">
        <f t="shared" si="19"/>
        <v>10066.268538690547</v>
      </c>
      <c r="AX26" s="53">
        <f t="shared" si="20"/>
        <v>0.96569668855664037</v>
      </c>
      <c r="AY26" s="111">
        <f t="shared" si="21"/>
        <v>1.7183741709507152</v>
      </c>
      <c r="AZ26" s="58">
        <f t="shared" si="22"/>
        <v>0</v>
      </c>
      <c r="BA26" s="58">
        <f t="shared" si="23"/>
        <v>11783</v>
      </c>
      <c r="BB26" s="42">
        <v>4851.7</v>
      </c>
      <c r="BC26" s="58">
        <f t="shared" si="24"/>
        <v>0</v>
      </c>
      <c r="BD26" s="58">
        <f t="shared" si="25"/>
        <v>11783</v>
      </c>
      <c r="BE26" s="46">
        <f t="shared" si="26"/>
        <v>1.7183741709507152</v>
      </c>
      <c r="BF26" s="42">
        <f t="shared" si="27"/>
        <v>28195.459323105071</v>
      </c>
      <c r="BG26" s="42">
        <f t="shared" si="28"/>
        <v>0</v>
      </c>
      <c r="BH26" s="42">
        <f t="shared" si="29"/>
        <v>0</v>
      </c>
      <c r="BI26" s="58">
        <f t="shared" si="39"/>
        <v>11783</v>
      </c>
      <c r="BJ26" s="66">
        <v>8406</v>
      </c>
      <c r="BK26" s="42">
        <f t="shared" si="40"/>
        <v>3377</v>
      </c>
      <c r="BL26" s="53">
        <v>1.3002641681383893</v>
      </c>
      <c r="BM26" s="54"/>
      <c r="BN26" s="31"/>
      <c r="BO26" s="56">
        <f t="shared" si="30"/>
        <v>6931.3</v>
      </c>
      <c r="BP26" s="56">
        <f t="shared" si="31"/>
        <v>6931.3</v>
      </c>
      <c r="BQ26" s="56">
        <f t="shared" si="32"/>
        <v>3377</v>
      </c>
      <c r="BW26" s="56">
        <f t="shared" si="41"/>
        <v>0</v>
      </c>
    </row>
    <row r="27" spans="1:75" s="30" customFormat="1" ht="21" customHeight="1" x14ac:dyDescent="0.3">
      <c r="A27" s="52" t="s">
        <v>75</v>
      </c>
      <c r="B27" s="43">
        <v>13746</v>
      </c>
      <c r="C27" s="58">
        <f t="shared" si="0"/>
        <v>14814.7</v>
      </c>
      <c r="D27" s="62">
        <v>1854675</v>
      </c>
      <c r="E27" s="62">
        <v>76327.7</v>
      </c>
      <c r="F27" s="62">
        <v>2747.7</v>
      </c>
      <c r="G27" s="62">
        <v>0</v>
      </c>
      <c r="H27" s="62">
        <v>185467.5</v>
      </c>
      <c r="I27" s="62">
        <v>76266.7</v>
      </c>
      <c r="J27" s="62">
        <v>2745.7</v>
      </c>
      <c r="K27" s="62">
        <v>0</v>
      </c>
      <c r="L27" s="114">
        <f t="shared" si="1"/>
        <v>0.1</v>
      </c>
      <c r="M27" s="114">
        <f t="shared" si="2"/>
        <v>0.99920081438324493</v>
      </c>
      <c r="N27" s="114">
        <f t="shared" si="3"/>
        <v>0.99927211849910835</v>
      </c>
      <c r="O27" s="114">
        <f t="shared" si="4"/>
        <v>0</v>
      </c>
      <c r="P27" s="62">
        <f t="shared" si="5"/>
        <v>185467.5</v>
      </c>
      <c r="Q27" s="62">
        <f t="shared" si="6"/>
        <v>74790.33099886823</v>
      </c>
      <c r="R27" s="62">
        <f t="shared" si="7"/>
        <v>2734.7048102909225</v>
      </c>
      <c r="S27" s="62">
        <f t="shared" si="8"/>
        <v>0</v>
      </c>
      <c r="T27" s="62">
        <f t="shared" si="9"/>
        <v>262992.53580915916</v>
      </c>
      <c r="U27" s="111">
        <f t="shared" si="10"/>
        <v>2.7958882523159185</v>
      </c>
      <c r="V27" s="31">
        <v>26.16</v>
      </c>
      <c r="W27" s="31"/>
      <c r="X27" s="31"/>
      <c r="Y27" s="42">
        <f t="shared" si="11"/>
        <v>21.712799999999998</v>
      </c>
      <c r="Z27" s="53">
        <f t="shared" si="12"/>
        <v>0.47753190435980319</v>
      </c>
      <c r="AA27" s="139">
        <v>2472.38</v>
      </c>
      <c r="AB27" s="53">
        <f t="shared" si="33"/>
        <v>1.0524196895394504</v>
      </c>
      <c r="AC27" s="53">
        <f t="shared" si="13"/>
        <v>1.0253999636360069</v>
      </c>
      <c r="AD27" s="52"/>
      <c r="AE27" s="52">
        <v>5</v>
      </c>
      <c r="AF27" s="52">
        <v>21</v>
      </c>
      <c r="AG27" s="65">
        <v>0.53766999999999998</v>
      </c>
      <c r="AH27" s="140">
        <v>0.53766999999999998</v>
      </c>
      <c r="AI27" s="66">
        <v>3429.47</v>
      </c>
      <c r="AJ27" s="53">
        <f t="shared" si="14"/>
        <v>0.78131860581664159</v>
      </c>
      <c r="AK27" s="53">
        <f t="shared" si="34"/>
        <v>1.0253999636360069</v>
      </c>
      <c r="AL27" s="53">
        <f t="shared" si="15"/>
        <v>7390.8118199999999</v>
      </c>
      <c r="AM27" s="53">
        <f t="shared" si="16"/>
        <v>0.16233548569119399</v>
      </c>
      <c r="AN27" s="53">
        <f t="shared" si="35"/>
        <v>0.16233548569119399</v>
      </c>
      <c r="AO27" s="53">
        <f t="shared" si="36"/>
        <v>0.78131860581664159</v>
      </c>
      <c r="AP27" s="53">
        <f t="shared" si="37"/>
        <v>1.1111111111111112</v>
      </c>
      <c r="AQ27" s="53">
        <f t="shared" si="38"/>
        <v>0.78749999999999998</v>
      </c>
      <c r="AR27" s="53">
        <f t="shared" si="17"/>
        <v>8.4457751587312294E-2</v>
      </c>
      <c r="AS27" s="67">
        <f t="shared" si="18"/>
        <v>47141494.619999997</v>
      </c>
      <c r="AT27" s="53"/>
      <c r="AU27" s="98"/>
      <c r="AV27" s="53">
        <f t="shared" si="42"/>
        <v>0.6186471642543202</v>
      </c>
      <c r="AW27" s="42">
        <f t="shared" si="19"/>
        <v>8503.9239198398864</v>
      </c>
      <c r="AX27" s="53">
        <f t="shared" si="20"/>
        <v>0.64886538265438354</v>
      </c>
      <c r="AY27" s="111">
        <f t="shared" si="21"/>
        <v>4.5193583901510532</v>
      </c>
      <c r="AZ27" s="58">
        <f t="shared" si="22"/>
        <v>0</v>
      </c>
      <c r="BA27" s="58">
        <f t="shared" si="23"/>
        <v>14814.7</v>
      </c>
      <c r="BB27" s="42">
        <v>6222</v>
      </c>
      <c r="BC27" s="58">
        <f t="shared" si="24"/>
        <v>0</v>
      </c>
      <c r="BD27" s="58">
        <f t="shared" si="25"/>
        <v>14814.7</v>
      </c>
      <c r="BE27" s="46">
        <f t="shared" si="26"/>
        <v>4.5193583901510532</v>
      </c>
      <c r="BF27" s="42">
        <f t="shared" si="27"/>
        <v>0</v>
      </c>
      <c r="BG27" s="42">
        <f t="shared" si="28"/>
        <v>0</v>
      </c>
      <c r="BH27" s="42">
        <f t="shared" si="29"/>
        <v>0</v>
      </c>
      <c r="BI27" s="58">
        <f t="shared" si="39"/>
        <v>14814.7</v>
      </c>
      <c r="BJ27" s="66">
        <v>10780.2</v>
      </c>
      <c r="BK27" s="42">
        <f t="shared" si="40"/>
        <v>4034.5</v>
      </c>
      <c r="BL27" s="53">
        <v>3.9682399636594834</v>
      </c>
      <c r="BM27" s="54">
        <v>10761.5</v>
      </c>
      <c r="BN27" s="96"/>
      <c r="BO27" s="56">
        <f t="shared" si="30"/>
        <v>8592.7000000000007</v>
      </c>
      <c r="BP27" s="56">
        <f t="shared" si="31"/>
        <v>8592.7000000000007</v>
      </c>
      <c r="BQ27" s="56">
        <f t="shared" si="32"/>
        <v>4034.5</v>
      </c>
      <c r="BW27" s="56">
        <f t="shared" si="41"/>
        <v>0</v>
      </c>
    </row>
    <row r="28" spans="1:75" s="30" customFormat="1" ht="21" customHeight="1" x14ac:dyDescent="0.3">
      <c r="A28" s="52" t="s">
        <v>76</v>
      </c>
      <c r="B28" s="43">
        <v>5299</v>
      </c>
      <c r="C28" s="58">
        <f t="shared" si="0"/>
        <v>5711</v>
      </c>
      <c r="D28" s="62">
        <v>45020</v>
      </c>
      <c r="E28" s="62">
        <v>3955.3</v>
      </c>
      <c r="F28" s="62">
        <v>1369.7</v>
      </c>
      <c r="G28" s="62">
        <v>0</v>
      </c>
      <c r="H28" s="62">
        <v>4502</v>
      </c>
      <c r="I28" s="62">
        <v>3955.3</v>
      </c>
      <c r="J28" s="62">
        <v>1369.7</v>
      </c>
      <c r="K28" s="62">
        <v>0</v>
      </c>
      <c r="L28" s="114">
        <f t="shared" si="1"/>
        <v>0.1</v>
      </c>
      <c r="M28" s="114">
        <f t="shared" si="2"/>
        <v>1</v>
      </c>
      <c r="N28" s="114">
        <f t="shared" si="3"/>
        <v>1</v>
      </c>
      <c r="O28" s="114">
        <f t="shared" si="4"/>
        <v>0</v>
      </c>
      <c r="P28" s="62">
        <f t="shared" si="5"/>
        <v>4502</v>
      </c>
      <c r="Q28" s="62">
        <f t="shared" si="6"/>
        <v>3875.6335668417041</v>
      </c>
      <c r="R28" s="62">
        <f t="shared" si="7"/>
        <v>1363.2220324837053</v>
      </c>
      <c r="S28" s="62">
        <f t="shared" si="8"/>
        <v>0</v>
      </c>
      <c r="T28" s="62">
        <f t="shared" si="9"/>
        <v>9740.8555993254104</v>
      </c>
      <c r="U28" s="111">
        <f t="shared" si="10"/>
        <v>0.26863086593325058</v>
      </c>
      <c r="V28" s="31">
        <v>23.07</v>
      </c>
      <c r="W28" s="31"/>
      <c r="X28" s="31">
        <v>15.81</v>
      </c>
      <c r="Y28" s="42">
        <f t="shared" si="11"/>
        <v>34.958100000000002</v>
      </c>
      <c r="Z28" s="53">
        <f t="shared" si="12"/>
        <v>0.76883718662726319</v>
      </c>
      <c r="AA28" s="139">
        <v>2497.58</v>
      </c>
      <c r="AB28" s="53">
        <f t="shared" si="33"/>
        <v>1.0631465908153035</v>
      </c>
      <c r="AC28" s="53">
        <f>$Z$35*Z28+$AA$35*AB28</f>
        <v>1.0493140488184656</v>
      </c>
      <c r="AD28" s="52"/>
      <c r="AE28" s="52">
        <v>5</v>
      </c>
      <c r="AF28" s="52">
        <v>38</v>
      </c>
      <c r="AG28" s="65">
        <v>1.097</v>
      </c>
      <c r="AH28" s="140">
        <v>1.097</v>
      </c>
      <c r="AI28" s="66">
        <v>8272.67</v>
      </c>
      <c r="AJ28" s="53">
        <f t="shared" si="14"/>
        <v>1.5485762512843093</v>
      </c>
      <c r="AK28" s="53">
        <f t="shared" si="34"/>
        <v>1.0493140488184656</v>
      </c>
      <c r="AL28" s="53">
        <f t="shared" si="15"/>
        <v>5813.0029999999997</v>
      </c>
      <c r="AM28" s="53">
        <f t="shared" si="16"/>
        <v>0.33121064556928936</v>
      </c>
      <c r="AN28" s="53">
        <f t="shared" si="35"/>
        <v>0.33121064556928936</v>
      </c>
      <c r="AO28" s="53">
        <f t="shared" si="36"/>
        <v>1.5485762512843093</v>
      </c>
      <c r="AP28" s="53">
        <f t="shared" si="37"/>
        <v>1.1111111111111112</v>
      </c>
      <c r="AQ28" s="53">
        <f t="shared" si="38"/>
        <v>1.425</v>
      </c>
      <c r="AR28" s="53">
        <f t="shared" si="17"/>
        <v>0.20373151181489002</v>
      </c>
      <c r="AS28" s="67">
        <f t="shared" si="18"/>
        <v>43836878.329999998</v>
      </c>
      <c r="AT28" s="53"/>
      <c r="AU28" s="98"/>
      <c r="AV28" s="53">
        <f t="shared" si="42"/>
        <v>1.0861257247525598</v>
      </c>
      <c r="AW28" s="42">
        <f t="shared" si="19"/>
        <v>5755.3802154638142</v>
      </c>
      <c r="AX28" s="53">
        <f t="shared" si="20"/>
        <v>1.1391782339321017</v>
      </c>
      <c r="AY28" s="111">
        <f t="shared" si="21"/>
        <v>0.24732943876681482</v>
      </c>
      <c r="AZ28" s="58">
        <f t="shared" si="22"/>
        <v>19100.411177583635</v>
      </c>
      <c r="BA28" s="58">
        <f t="shared" si="23"/>
        <v>24811.411177583635</v>
      </c>
      <c r="BB28" s="42">
        <v>2657.1</v>
      </c>
      <c r="BC28" s="58">
        <f t="shared" si="24"/>
        <v>0</v>
      </c>
      <c r="BD28" s="58">
        <f t="shared" si="25"/>
        <v>24811.411177583635</v>
      </c>
      <c r="BE28" s="46">
        <f t="shared" si="26"/>
        <v>0.73230675196036188</v>
      </c>
      <c r="BF28" s="42">
        <f t="shared" si="27"/>
        <v>21795.922073382531</v>
      </c>
      <c r="BG28" s="42">
        <f t="shared" si="28"/>
        <v>-3.1251005002319878E-3</v>
      </c>
      <c r="BH28" s="42">
        <f>AZ28+BC28+BG28</f>
        <v>19100.408052483137</v>
      </c>
      <c r="BI28" s="58">
        <f t="shared" si="39"/>
        <v>24811.411177583635</v>
      </c>
      <c r="BJ28" s="66">
        <v>4260.2</v>
      </c>
      <c r="BK28" s="42">
        <f t="shared" si="40"/>
        <v>20551.211177583635</v>
      </c>
      <c r="BL28" s="53">
        <v>0.99514497714258765</v>
      </c>
      <c r="BM28" s="54"/>
      <c r="BN28" s="31"/>
      <c r="BO28" s="56">
        <f t="shared" si="30"/>
        <v>22154.311177583637</v>
      </c>
      <c r="BP28" s="56">
        <f t="shared" si="31"/>
        <v>22154.311177583637</v>
      </c>
      <c r="BQ28" s="56">
        <f t="shared" si="32"/>
        <v>20551.211177583635</v>
      </c>
      <c r="BW28" s="56">
        <f t="shared" si="41"/>
        <v>0</v>
      </c>
    </row>
    <row r="29" spans="1:75" s="40" customFormat="1" ht="21" customHeight="1" x14ac:dyDescent="0.3">
      <c r="A29" s="41" t="s">
        <v>8</v>
      </c>
      <c r="B29" s="48">
        <f>SUM(B11:B28)</f>
        <v>170131</v>
      </c>
      <c r="C29" s="83">
        <f>SUM(C11:C28)</f>
        <v>183357.99999999997</v>
      </c>
      <c r="D29" s="63">
        <f t="shared" ref="D29:K29" si="43">SUM(D11:D28)</f>
        <v>6627234</v>
      </c>
      <c r="E29" s="63">
        <f t="shared" si="43"/>
        <v>431090.9</v>
      </c>
      <c r="F29" s="63">
        <f t="shared" si="43"/>
        <v>75483.999999999985</v>
      </c>
      <c r="G29" s="63">
        <f t="shared" si="43"/>
        <v>7900</v>
      </c>
      <c r="H29" s="63">
        <f t="shared" si="43"/>
        <v>662723.4</v>
      </c>
      <c r="I29" s="63">
        <f t="shared" si="43"/>
        <v>422408.00000000006</v>
      </c>
      <c r="J29" s="63">
        <f t="shared" si="43"/>
        <v>75126.999999999985</v>
      </c>
      <c r="K29" s="63">
        <f t="shared" si="43"/>
        <v>3950</v>
      </c>
      <c r="L29" s="115">
        <f t="shared" si="1"/>
        <v>0.1</v>
      </c>
      <c r="M29" s="115">
        <f t="shared" si="2"/>
        <v>0.97985830830574261</v>
      </c>
      <c r="N29" s="115">
        <f t="shared" si="3"/>
        <v>0.99527052090509249</v>
      </c>
      <c r="O29" s="115">
        <f t="shared" si="4"/>
        <v>0.5</v>
      </c>
      <c r="P29" s="63">
        <f>SUM(P11:P28)</f>
        <v>662723.40000000014</v>
      </c>
      <c r="Q29" s="63">
        <f>SUM(Q11:Q28)</f>
        <v>422408</v>
      </c>
      <c r="R29" s="63">
        <f>SUM(R11:R28)</f>
        <v>75127</v>
      </c>
      <c r="S29" s="63">
        <f>SUM(S11:S28)</f>
        <v>3950</v>
      </c>
      <c r="T29" s="63">
        <f t="shared" si="9"/>
        <v>1164208.4000000001</v>
      </c>
      <c r="U29" s="111">
        <f t="shared" si="10"/>
        <v>1</v>
      </c>
      <c r="V29" s="41"/>
      <c r="W29" s="41"/>
      <c r="X29" s="41"/>
      <c r="Y29" s="47">
        <f>SUM(Y11:Y28)/18</f>
        <v>45.468794444444448</v>
      </c>
      <c r="Z29" s="49"/>
      <c r="AA29" s="121">
        <f>AVERAGE(AA11:AA28)</f>
        <v>2349.2338888888889</v>
      </c>
      <c r="AB29" s="49"/>
      <c r="AC29" s="49"/>
      <c r="AD29" s="41"/>
      <c r="AE29" s="41">
        <f>SUM(AE11:AE28)</f>
        <v>81</v>
      </c>
      <c r="AF29" s="41">
        <f>SUM(AF11:AF28)</f>
        <v>480</v>
      </c>
      <c r="AG29" s="55">
        <f>SUM(AG11:AG28)</f>
        <v>51.378150000000005</v>
      </c>
      <c r="AH29" s="141">
        <f>SUM(AH11:AH28)</f>
        <v>41.349880000000006</v>
      </c>
      <c r="AI29" s="68"/>
      <c r="AJ29" s="49"/>
      <c r="AK29" s="49"/>
      <c r="AL29" s="49">
        <f>SUM(AL11:AL28)</f>
        <v>563489.45753000013</v>
      </c>
      <c r="AM29" s="49"/>
      <c r="AN29" s="49"/>
      <c r="AO29" s="49"/>
      <c r="AP29" s="49"/>
      <c r="AQ29" s="49"/>
      <c r="AR29" s="49"/>
      <c r="AS29" s="51">
        <f>SUM(AS11:AS28)</f>
        <v>6908296155.2299995</v>
      </c>
      <c r="AT29" s="49"/>
      <c r="AU29" s="99"/>
      <c r="AV29" s="49"/>
      <c r="AW29" s="47">
        <f>SUM(AW11:AW28)</f>
        <v>162207.85314696538</v>
      </c>
      <c r="AX29" s="49"/>
      <c r="AY29" s="112"/>
      <c r="AZ29" s="83">
        <f>SUM(AZ11:AZ28)</f>
        <v>122238.69999999997</v>
      </c>
      <c r="BA29" s="83">
        <f>SUM(BA11:BA28)</f>
        <v>305596.7</v>
      </c>
      <c r="BB29" s="47">
        <f>SUM(BB11:BB28)</f>
        <v>157360.48000000001</v>
      </c>
      <c r="BC29" s="83">
        <f>SUM(BC11:BC28)</f>
        <v>0</v>
      </c>
      <c r="BD29" s="83">
        <f t="shared" ref="BD29:BF29" si="44">SUM(BD11:BD28)</f>
        <v>305596.7</v>
      </c>
      <c r="BE29" s="50">
        <f t="shared" si="44"/>
        <v>20.880450512840451</v>
      </c>
      <c r="BF29" s="47">
        <f t="shared" si="44"/>
        <v>545081.13206807279</v>
      </c>
      <c r="BG29" s="47">
        <f>SUM(BG11:BG28)</f>
        <v>-1.9999999945866875E-2</v>
      </c>
      <c r="BH29" s="47">
        <f>SUM(BH11:BH28)</f>
        <v>122238.68000000004</v>
      </c>
      <c r="BI29" s="83">
        <f>SUM(BI11:BI28)</f>
        <v>305596.7</v>
      </c>
      <c r="BJ29" s="121">
        <f>SUM(BJ11:BJ28)</f>
        <v>220663.79999999996</v>
      </c>
      <c r="BK29" s="121">
        <f>SUM(BK11:BK28)</f>
        <v>84932.900000000067</v>
      </c>
      <c r="BL29" s="51"/>
      <c r="BM29" s="101">
        <f>SUM(BM11:BM28)</f>
        <v>70994.399999999994</v>
      </c>
      <c r="BN29" s="97"/>
      <c r="BP29" s="30"/>
      <c r="BW29" s="56"/>
    </row>
    <row r="30" spans="1:75" ht="60.75" hidden="1" customHeight="1" x14ac:dyDescent="0.35">
      <c r="A30" s="25"/>
      <c r="B30" s="25"/>
      <c r="C30" s="25"/>
      <c r="D30" s="25"/>
      <c r="E30" s="25"/>
      <c r="F30" s="25"/>
      <c r="G30" s="25"/>
      <c r="M30" s="9"/>
      <c r="N30" s="9"/>
      <c r="O30" s="9"/>
      <c r="P30" s="9"/>
      <c r="Q30" s="9"/>
      <c r="R30" s="9"/>
      <c r="S30" s="9"/>
      <c r="T30" s="9"/>
      <c r="U30" s="10"/>
      <c r="AA30" s="7"/>
      <c r="AF30" s="1">
        <f>AF29/18</f>
        <v>26.666666666666668</v>
      </c>
      <c r="AS30" s="45"/>
      <c r="AZ30" s="1">
        <f>B6/AZ29</f>
        <v>0.99999983638569501</v>
      </c>
      <c r="BH30" s="25"/>
      <c r="BP30" s="8"/>
      <c r="BW30" s="56">
        <f t="shared" ref="BW30" si="45">-BD30-BI30</f>
        <v>0</v>
      </c>
    </row>
    <row r="31" spans="1:75" ht="30" customHeight="1" x14ac:dyDescent="0.35">
      <c r="A31" s="18"/>
      <c r="B31" s="5"/>
      <c r="C31" s="5"/>
      <c r="D31" s="84">
        <f>D11+D15+D16+D19+D20+D22+D27</f>
        <v>4690281</v>
      </c>
      <c r="E31" s="5"/>
      <c r="F31" s="5"/>
      <c r="M31" s="10"/>
      <c r="N31" s="10"/>
      <c r="O31" s="10"/>
      <c r="P31" s="10"/>
      <c r="Q31" s="10"/>
      <c r="R31" s="10"/>
      <c r="S31" s="10"/>
      <c r="T31" s="10"/>
      <c r="U31" s="10"/>
      <c r="AA31" s="7"/>
      <c r="AG31" s="73"/>
      <c r="AH31" s="73"/>
      <c r="AI31" s="1">
        <f>AG28/B28</f>
        <v>2.0702019248914889E-4</v>
      </c>
      <c r="AS31" s="45"/>
      <c r="BD31" s="27">
        <f>BD11+BD15+BD16+BD19+BD20+BD22+BD27</f>
        <v>98786.3</v>
      </c>
      <c r="BE31" s="27">
        <f t="shared" ref="BE31:BL31" si="46">BE27+BE23+BE22+BE20+BE16+BE15+BE11</f>
        <v>11.366982864892725</v>
      </c>
      <c r="BF31" s="27">
        <f t="shared" si="46"/>
        <v>219981.73843955953</v>
      </c>
      <c r="BG31" s="27">
        <f t="shared" si="46"/>
        <v>-2.2950684261720386E-3</v>
      </c>
      <c r="BH31" s="27">
        <f t="shared" si="46"/>
        <v>14027.306784214472</v>
      </c>
      <c r="BI31" s="27">
        <f>BI27+BI22+BI20+BI16+BI15+BI11+BI19</f>
        <v>98786.3</v>
      </c>
      <c r="BJ31" s="27"/>
      <c r="BK31" s="27"/>
      <c r="BL31" s="75">
        <f t="shared" si="46"/>
        <v>10.599873946528032</v>
      </c>
      <c r="BM31" s="106">
        <f>BI31-BM29</f>
        <v>27791.900000000009</v>
      </c>
      <c r="BW31" s="56"/>
    </row>
    <row r="32" spans="1:75" ht="30" customHeight="1" x14ac:dyDescent="0.35">
      <c r="A32" s="26"/>
      <c r="B32" s="21">
        <v>0.6</v>
      </c>
      <c r="C32" s="26"/>
      <c r="D32" s="26"/>
      <c r="E32" s="26"/>
      <c r="F32" s="26"/>
      <c r="M32" s="10"/>
      <c r="N32" s="10"/>
      <c r="O32" s="10"/>
      <c r="P32" s="10"/>
      <c r="Q32" s="10"/>
      <c r="R32" s="10"/>
      <c r="S32" s="10"/>
      <c r="T32" s="10"/>
      <c r="AE32" s="1">
        <f>AE29/18</f>
        <v>4.5</v>
      </c>
      <c r="AF32" s="1">
        <f>AF29/18</f>
        <v>26.666666666666668</v>
      </c>
      <c r="AG32" s="74"/>
      <c r="AH32" s="74"/>
      <c r="AI32" s="1">
        <f>AG29/B29</f>
        <v>3.0199170051313403E-4</v>
      </c>
      <c r="AJ32" s="1">
        <f>AI31/AI32</f>
        <v>0.68551616530317627</v>
      </c>
      <c r="AU32" s="1">
        <f>113/145</f>
        <v>0.77931034482758621</v>
      </c>
      <c r="BA32" s="7">
        <f>BA11+BA15+BA16+BA19+BA20+BA22+BA27</f>
        <v>98786.3</v>
      </c>
      <c r="BB32" s="7"/>
      <c r="BD32" s="36">
        <f>BD29-BD31</f>
        <v>206810.40000000002</v>
      </c>
      <c r="BH32" s="26"/>
    </row>
    <row r="33" spans="1:64" x14ac:dyDescent="0.35">
      <c r="A33" s="26"/>
      <c r="B33" s="26"/>
      <c r="C33" s="26"/>
      <c r="D33" s="26"/>
      <c r="E33" s="26"/>
      <c r="F33" s="26"/>
      <c r="M33" s="10"/>
      <c r="N33" s="10"/>
      <c r="O33" s="10"/>
      <c r="P33" s="10"/>
      <c r="Q33" s="10"/>
      <c r="R33" s="10"/>
      <c r="S33" s="10"/>
      <c r="T33" s="10"/>
      <c r="W33" s="22"/>
      <c r="BH33" s="26"/>
    </row>
    <row r="34" spans="1:64" ht="56.4" x14ac:dyDescent="0.35">
      <c r="A34" s="26"/>
      <c r="B34" s="26"/>
      <c r="C34" s="26"/>
      <c r="D34" s="26"/>
      <c r="E34" s="26"/>
      <c r="F34" s="26"/>
      <c r="M34" s="10"/>
      <c r="N34" s="10"/>
      <c r="O34" s="10"/>
      <c r="P34" s="10"/>
      <c r="Q34" s="10"/>
      <c r="R34" s="10"/>
      <c r="S34" s="10"/>
      <c r="T34" s="10"/>
      <c r="V34" s="3" t="s">
        <v>17</v>
      </c>
      <c r="W34" s="77" t="s">
        <v>16</v>
      </c>
      <c r="Z34" s="80" t="s">
        <v>18</v>
      </c>
      <c r="AA34" s="3" t="s">
        <v>77</v>
      </c>
      <c r="AH34" s="1">
        <f>36/26</f>
        <v>1.3846153846153846</v>
      </c>
      <c r="BH34" s="26"/>
    </row>
    <row r="35" spans="1:64" x14ac:dyDescent="0.35">
      <c r="A35" s="26"/>
      <c r="B35" s="26"/>
      <c r="C35" s="26"/>
      <c r="D35" s="26"/>
      <c r="E35" s="26"/>
      <c r="F35" s="26"/>
      <c r="M35" s="10"/>
      <c r="N35" s="10"/>
      <c r="O35" s="10"/>
      <c r="P35" s="10"/>
      <c r="Q35" s="10"/>
      <c r="R35" s="10"/>
      <c r="S35" s="10"/>
      <c r="T35" s="10"/>
      <c r="V35" s="78">
        <v>0.83</v>
      </c>
      <c r="W35" s="79">
        <v>0.17</v>
      </c>
      <c r="Z35" s="81">
        <v>4.7E-2</v>
      </c>
      <c r="AA35" s="12">
        <v>0.95299999999999996</v>
      </c>
      <c r="BH35" s="26"/>
    </row>
    <row r="36" spans="1:64" x14ac:dyDescent="0.35">
      <c r="A36" s="26"/>
      <c r="B36" s="26"/>
      <c r="C36" s="26"/>
      <c r="D36" s="26"/>
      <c r="E36" s="26"/>
      <c r="F36" s="26"/>
      <c r="M36" s="10"/>
      <c r="N36" s="10"/>
      <c r="O36" s="10"/>
      <c r="P36" s="10"/>
      <c r="Q36" s="10"/>
      <c r="R36" s="10"/>
      <c r="S36" s="10"/>
      <c r="T36" s="10"/>
      <c r="BH36" s="26"/>
    </row>
    <row r="37" spans="1:64" x14ac:dyDescent="0.35">
      <c r="A37" s="26"/>
      <c r="B37" s="26"/>
      <c r="C37" s="26"/>
      <c r="D37" s="26"/>
      <c r="E37" s="26"/>
      <c r="F37" s="26"/>
      <c r="M37" s="10"/>
      <c r="N37" s="10"/>
      <c r="O37" s="10"/>
      <c r="P37" s="10"/>
      <c r="Q37" s="10"/>
      <c r="R37" s="10"/>
      <c r="S37" s="10"/>
      <c r="T37" s="10"/>
      <c r="BH37" s="26"/>
      <c r="BL37" s="76"/>
    </row>
    <row r="38" spans="1:64" x14ac:dyDescent="0.35">
      <c r="M38" s="5"/>
      <c r="N38" s="5"/>
      <c r="O38" s="5"/>
      <c r="P38" s="5"/>
      <c r="Q38" s="5"/>
      <c r="R38" s="5"/>
      <c r="S38" s="5"/>
      <c r="T38" s="5"/>
    </row>
  </sheetData>
  <protectedRanges>
    <protectedRange sqref="J11:J28" name="krista_tr_1_24_1_2_1"/>
    <protectedRange sqref="K11:K28" name="krista_tr_1_35_1_1_1"/>
  </protectedRanges>
  <mergeCells count="40">
    <mergeCell ref="X9:X10"/>
    <mergeCell ref="Z9:Z10"/>
    <mergeCell ref="BB9:BB10"/>
    <mergeCell ref="BC9:BC10"/>
    <mergeCell ref="BD9:BD10"/>
    <mergeCell ref="AK9:AM9"/>
    <mergeCell ref="AP9:AQ9"/>
    <mergeCell ref="AV9:AV10"/>
    <mergeCell ref="AA9:AA10"/>
    <mergeCell ref="AB9:AB10"/>
    <mergeCell ref="AG9:AG10"/>
    <mergeCell ref="AI9:AI10"/>
    <mergeCell ref="A9:A10"/>
    <mergeCell ref="B9:B10"/>
    <mergeCell ref="C9:C10"/>
    <mergeCell ref="D9:G9"/>
    <mergeCell ref="H9:K9"/>
    <mergeCell ref="BN9:BN10"/>
    <mergeCell ref="BA9:BA10"/>
    <mergeCell ref="AZ9:AZ10"/>
    <mergeCell ref="BH9:BH10"/>
    <mergeCell ref="L9:O9"/>
    <mergeCell ref="BG9:BG10"/>
    <mergeCell ref="BI9:BI10"/>
    <mergeCell ref="BJ9:BJ10"/>
    <mergeCell ref="AC9:AC10"/>
    <mergeCell ref="AD9:AD10"/>
    <mergeCell ref="AE9:AE10"/>
    <mergeCell ref="AF9:AF10"/>
    <mergeCell ref="P9:T9"/>
    <mergeCell ref="U9:U10"/>
    <mergeCell ref="V9:V10"/>
    <mergeCell ref="W9:W10"/>
    <mergeCell ref="BK9:BK10"/>
    <mergeCell ref="AR9:AS9"/>
    <mergeCell ref="AX9:AX10"/>
    <mergeCell ref="AY9:AY10"/>
    <mergeCell ref="BM9:BM10"/>
    <mergeCell ref="BE9:BE10"/>
    <mergeCell ref="BL9:BL10"/>
  </mergeCells>
  <pageMargins left="0.11811023622047245" right="0" top="0.19685039370078741" bottom="0" header="0.31496062992125984" footer="0.31496062992125984"/>
  <pageSetup paperSize="9" scale="70" fitToWidth="5" orientation="landscape" r:id="rId1"/>
  <rowBreaks count="1" manualBreakCount="1">
    <brk id="30" max="7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Y37"/>
  <sheetViews>
    <sheetView view="pageBreakPreview" topLeftCell="A3" zoomScale="90" zoomScaleNormal="70" zoomScaleSheetLayoutView="90" workbookViewId="0">
      <pane xSplit="10" ySplit="7" topLeftCell="BN16" activePane="bottomRight" state="frozen"/>
      <selection activeCell="A3" sqref="A3"/>
      <selection pane="topRight" activeCell="K3" sqref="K3"/>
      <selection pane="bottomLeft" activeCell="A10" sqref="A10"/>
      <selection pane="bottomRight" activeCell="D9" sqref="D9"/>
    </sheetView>
  </sheetViews>
  <sheetFormatPr defaultColWidth="9.109375" defaultRowHeight="13.8" x14ac:dyDescent="0.25"/>
  <cols>
    <col min="1" max="1" width="23.88671875" style="1" customWidth="1"/>
    <col min="2" max="3" width="16.109375" style="1" customWidth="1"/>
    <col min="4" max="4" width="14.109375" style="1" customWidth="1"/>
    <col min="5" max="7" width="11.88671875" style="1" customWidth="1"/>
    <col min="8" max="8" width="11.88671875" style="1" hidden="1" customWidth="1"/>
    <col min="9" max="12" width="15.6640625" style="1" customWidth="1"/>
    <col min="13" max="13" width="17.88671875" style="1" hidden="1" customWidth="1"/>
    <col min="14" max="17" width="14.6640625" style="1" customWidth="1"/>
    <col min="18" max="18" width="14.6640625" style="1" hidden="1" customWidth="1"/>
    <col min="19" max="23" width="16.109375" style="1" customWidth="1"/>
    <col min="24" max="24" width="15" style="1" customWidth="1"/>
    <col min="25" max="25" width="15.33203125" style="1" customWidth="1"/>
    <col min="26" max="31" width="15" style="1" customWidth="1"/>
    <col min="32" max="33" width="23.33203125" style="1" hidden="1" customWidth="1"/>
    <col min="34" max="35" width="16" style="1" customWidth="1"/>
    <col min="36" max="36" width="16" style="1" hidden="1" customWidth="1"/>
    <col min="37" max="38" width="16" style="1" customWidth="1"/>
    <col min="39" max="43" width="14.88671875" style="1" customWidth="1"/>
    <col min="44" max="52" width="14.44140625" style="1" customWidth="1"/>
    <col min="53" max="53" width="21" style="1" customWidth="1"/>
    <col min="54" max="55" width="15.5546875" style="1" hidden="1" customWidth="1"/>
    <col min="56" max="56" width="15.5546875" style="1" customWidth="1"/>
    <col min="57" max="58" width="14.88671875" style="32" customWidth="1"/>
    <col min="59" max="59" width="14.6640625" style="32" customWidth="1"/>
    <col min="60" max="60" width="16.33203125" style="1" customWidth="1"/>
    <col min="61" max="64" width="16.33203125" style="32" customWidth="1"/>
    <col min="65" max="65" width="17" style="1" customWidth="1"/>
    <col min="66" max="67" width="15.5546875" style="1" customWidth="1"/>
    <col min="68" max="68" width="12.109375" style="1" customWidth="1"/>
    <col min="69" max="69" width="12.33203125" style="1" customWidth="1"/>
    <col min="70" max="70" width="11.33203125" style="1" customWidth="1"/>
    <col min="71" max="71" width="14.88671875" style="1" customWidth="1"/>
    <col min="72" max="72" width="14.88671875" style="24" customWidth="1"/>
    <col min="73" max="73" width="13" style="1" customWidth="1"/>
    <col min="74" max="74" width="15" style="1" customWidth="1"/>
    <col min="75" max="75" width="13.44140625" style="1" customWidth="1"/>
    <col min="76" max="76" width="12.109375" style="1" customWidth="1"/>
    <col min="77" max="16384" width="9.109375" style="1"/>
  </cols>
  <sheetData>
    <row r="1" spans="1:77" hidden="1" x14ac:dyDescent="0.25"/>
    <row r="2" spans="1:77" hidden="1" x14ac:dyDescent="0.25">
      <c r="C2" s="2"/>
      <c r="BS2" s="2"/>
    </row>
    <row r="3" spans="1:77" x14ac:dyDescent="0.25">
      <c r="A3" s="3" t="s">
        <v>21</v>
      </c>
      <c r="B3" s="4">
        <f>B4+B5</f>
        <v>191112.7</v>
      </c>
      <c r="C3" s="5" t="s">
        <v>46</v>
      </c>
      <c r="D3" s="1" t="s">
        <v>25</v>
      </c>
      <c r="BG3" s="32" t="s">
        <v>85</v>
      </c>
      <c r="BM3" s="1" t="s">
        <v>57</v>
      </c>
      <c r="BN3" s="1" t="s">
        <v>58</v>
      </c>
      <c r="BS3" s="5"/>
      <c r="BT3" s="1"/>
    </row>
    <row r="4" spans="1:77" x14ac:dyDescent="0.25">
      <c r="A4" s="3" t="s">
        <v>19</v>
      </c>
      <c r="B4" s="4">
        <v>156112.70000000001</v>
      </c>
      <c r="C4" s="6">
        <f>0.4*B4</f>
        <v>62445.080000000009</v>
      </c>
      <c r="D4" s="133">
        <f>BG4</f>
        <v>0.65803046122192965</v>
      </c>
      <c r="H4" s="7"/>
      <c r="BE4" s="34">
        <v>0.2</v>
      </c>
      <c r="BG4" s="123">
        <v>0.65803046122192965</v>
      </c>
      <c r="BM4" s="1" t="s">
        <v>54</v>
      </c>
      <c r="BN4" s="1" t="s">
        <v>51</v>
      </c>
      <c r="BS4" s="6"/>
      <c r="BT4" s="1"/>
      <c r="BU4" s="1" t="s">
        <v>86</v>
      </c>
    </row>
    <row r="5" spans="1:77" x14ac:dyDescent="0.25">
      <c r="A5" s="3" t="s">
        <v>20</v>
      </c>
      <c r="B5" s="4">
        <v>35000</v>
      </c>
      <c r="C5" s="6" t="s">
        <v>48</v>
      </c>
      <c r="BG5" s="35">
        <f>MAX(BG10:BG27)</f>
        <v>4.5855117612840637</v>
      </c>
      <c r="BH5" s="1" t="s">
        <v>78</v>
      </c>
      <c r="BI5" s="32" t="s">
        <v>47</v>
      </c>
      <c r="BM5" s="7">
        <f>B6-BH28</f>
        <v>3716.1241763516591</v>
      </c>
      <c r="BN5" s="7">
        <f>BM5-BM28</f>
        <v>-0.12000000001899025</v>
      </c>
      <c r="BO5" s="7"/>
      <c r="BP5" s="7"/>
      <c r="BQ5" s="7"/>
      <c r="BR5" s="7"/>
      <c r="BS5" s="6"/>
      <c r="BT5" s="7"/>
      <c r="BU5" s="59">
        <v>0.56276293017274059</v>
      </c>
    </row>
    <row r="6" spans="1:77" x14ac:dyDescent="0.25">
      <c r="A6" s="3" t="s">
        <v>22</v>
      </c>
      <c r="B6" s="84">
        <f>B4-C6+B5</f>
        <v>97445.08</v>
      </c>
      <c r="C6" s="1">
        <f>0.6*B4</f>
        <v>93667.62000000001</v>
      </c>
      <c r="D6" s="1" t="s">
        <v>41</v>
      </c>
      <c r="E6" s="1">
        <f>B28/18</f>
        <v>9451.7222222222226</v>
      </c>
      <c r="BE6" s="60"/>
      <c r="BG6" s="35">
        <f>MIN(BG10:BG27)</f>
        <v>0.14554848520203945</v>
      </c>
      <c r="BH6" s="1" t="s">
        <v>79</v>
      </c>
      <c r="BN6" s="103"/>
      <c r="BT6" s="1"/>
    </row>
    <row r="7" spans="1:77" ht="27.6" customHeight="1" x14ac:dyDescent="0.3">
      <c r="A7" s="37" t="s">
        <v>154</v>
      </c>
      <c r="B7" s="4"/>
      <c r="C7" s="20" t="s">
        <v>144</v>
      </c>
      <c r="BH7" s="20" t="s">
        <v>143</v>
      </c>
      <c r="BI7" s="90" t="s">
        <v>139</v>
      </c>
      <c r="BJ7" s="90"/>
      <c r="BK7" s="90"/>
      <c r="BL7" s="33"/>
      <c r="BM7" s="20" t="s">
        <v>145</v>
      </c>
      <c r="BN7" s="104" t="s">
        <v>141</v>
      </c>
      <c r="BO7" s="91"/>
      <c r="BS7" s="20"/>
      <c r="BT7" s="20" t="s">
        <v>142</v>
      </c>
      <c r="BU7" s="213" t="s">
        <v>80</v>
      </c>
      <c r="BV7" s="213"/>
    </row>
    <row r="8" spans="1:77" s="30" customFormat="1" ht="72" customHeight="1" x14ac:dyDescent="0.3">
      <c r="A8" s="207" t="s">
        <v>0</v>
      </c>
      <c r="B8" s="207" t="s">
        <v>148</v>
      </c>
      <c r="C8" s="211" t="s">
        <v>84</v>
      </c>
      <c r="D8" s="207" t="s">
        <v>12</v>
      </c>
      <c r="E8" s="207"/>
      <c r="F8" s="207"/>
      <c r="G8" s="207"/>
      <c r="H8" s="207"/>
      <c r="I8" s="207" t="s">
        <v>6</v>
      </c>
      <c r="J8" s="207"/>
      <c r="K8" s="207"/>
      <c r="L8" s="207"/>
      <c r="M8" s="207"/>
      <c r="N8" s="207" t="s">
        <v>23</v>
      </c>
      <c r="O8" s="207"/>
      <c r="P8" s="207"/>
      <c r="Q8" s="207"/>
      <c r="R8" s="207"/>
      <c r="S8" s="207" t="s">
        <v>26</v>
      </c>
      <c r="T8" s="207"/>
      <c r="U8" s="207"/>
      <c r="V8" s="207"/>
      <c r="W8" s="207"/>
      <c r="X8" s="207"/>
      <c r="Y8" s="211" t="s">
        <v>27</v>
      </c>
      <c r="Z8" s="207" t="s">
        <v>9</v>
      </c>
      <c r="AA8" s="207" t="s">
        <v>10</v>
      </c>
      <c r="AB8" s="207" t="s">
        <v>11</v>
      </c>
      <c r="AC8" s="120" t="s">
        <v>28</v>
      </c>
      <c r="AD8" s="207" t="s">
        <v>29</v>
      </c>
      <c r="AE8" s="207" t="s">
        <v>90</v>
      </c>
      <c r="AF8" s="207" t="s">
        <v>88</v>
      </c>
      <c r="AG8" s="207" t="s">
        <v>89</v>
      </c>
      <c r="AH8" s="207" t="s">
        <v>30</v>
      </c>
      <c r="AI8" s="207" t="s">
        <v>31</v>
      </c>
      <c r="AJ8" s="120" t="s">
        <v>32</v>
      </c>
      <c r="AK8" s="207" t="s">
        <v>33</v>
      </c>
      <c r="AL8" s="207" t="s">
        <v>34</v>
      </c>
      <c r="AM8" s="207" t="s">
        <v>14</v>
      </c>
      <c r="AN8" s="207" t="s">
        <v>13</v>
      </c>
      <c r="AO8" s="207" t="s">
        <v>7</v>
      </c>
      <c r="AP8" s="207" t="s">
        <v>133</v>
      </c>
      <c r="AQ8" s="207" t="s">
        <v>87</v>
      </c>
      <c r="AR8" s="57" t="s">
        <v>122</v>
      </c>
      <c r="AS8" s="207" t="s">
        <v>123</v>
      </c>
      <c r="AT8" s="207"/>
      <c r="AU8" s="207"/>
      <c r="AV8" s="57" t="s">
        <v>124</v>
      </c>
      <c r="AW8" s="57" t="s">
        <v>125</v>
      </c>
      <c r="AX8" s="207" t="s">
        <v>126</v>
      </c>
      <c r="AY8" s="207"/>
      <c r="AZ8" s="207" t="s">
        <v>127</v>
      </c>
      <c r="BA8" s="207"/>
      <c r="BB8" s="57" t="s">
        <v>128</v>
      </c>
      <c r="BC8" s="57" t="s">
        <v>129</v>
      </c>
      <c r="BD8" s="207" t="s">
        <v>56</v>
      </c>
      <c r="BE8" s="120" t="s">
        <v>39</v>
      </c>
      <c r="BF8" s="207" t="s">
        <v>40</v>
      </c>
      <c r="BG8" s="214" t="s">
        <v>42</v>
      </c>
      <c r="BH8" s="211" t="s">
        <v>81</v>
      </c>
      <c r="BI8" s="211" t="s">
        <v>43</v>
      </c>
      <c r="BJ8" s="207" t="s">
        <v>146</v>
      </c>
      <c r="BK8" s="207" t="s">
        <v>96</v>
      </c>
      <c r="BL8" s="207" t="s">
        <v>98</v>
      </c>
      <c r="BM8" s="211" t="s">
        <v>49</v>
      </c>
      <c r="BN8" s="211" t="s">
        <v>50</v>
      </c>
      <c r="BO8" s="215" t="s">
        <v>158</v>
      </c>
      <c r="BP8" s="207" t="s">
        <v>59</v>
      </c>
      <c r="BQ8" s="120" t="s">
        <v>52</v>
      </c>
      <c r="BR8" s="207" t="s">
        <v>53</v>
      </c>
      <c r="BS8" s="217" t="s">
        <v>83</v>
      </c>
      <c r="BT8" s="211" t="s">
        <v>155</v>
      </c>
      <c r="BU8" s="207" t="s">
        <v>156</v>
      </c>
      <c r="BV8" s="207" t="s">
        <v>157</v>
      </c>
      <c r="BW8" s="216" t="s">
        <v>94</v>
      </c>
    </row>
    <row r="9" spans="1:77" s="30" customFormat="1" ht="202.5" customHeight="1" x14ac:dyDescent="0.3">
      <c r="A9" s="207"/>
      <c r="B9" s="207"/>
      <c r="C9" s="211"/>
      <c r="D9" s="120" t="s">
        <v>1</v>
      </c>
      <c r="E9" s="120" t="s">
        <v>2</v>
      </c>
      <c r="F9" s="120" t="s">
        <v>3</v>
      </c>
      <c r="G9" s="120" t="s">
        <v>4</v>
      </c>
      <c r="H9" s="120"/>
      <c r="I9" s="117" t="s">
        <v>1</v>
      </c>
      <c r="J9" s="117" t="s">
        <v>2</v>
      </c>
      <c r="K9" s="117" t="s">
        <v>3</v>
      </c>
      <c r="L9" s="117" t="s">
        <v>4</v>
      </c>
      <c r="M9" s="120" t="s">
        <v>5</v>
      </c>
      <c r="N9" s="120" t="s">
        <v>1</v>
      </c>
      <c r="O9" s="120" t="s">
        <v>2</v>
      </c>
      <c r="P9" s="120" t="s">
        <v>3</v>
      </c>
      <c r="Q9" s="120" t="s">
        <v>4</v>
      </c>
      <c r="R9" s="120" t="s">
        <v>5</v>
      </c>
      <c r="S9" s="120" t="s">
        <v>1</v>
      </c>
      <c r="T9" s="120" t="s">
        <v>2</v>
      </c>
      <c r="U9" s="120" t="s">
        <v>3</v>
      </c>
      <c r="V9" s="120" t="s">
        <v>4</v>
      </c>
      <c r="W9" s="120" t="s">
        <v>5</v>
      </c>
      <c r="X9" s="120" t="s">
        <v>24</v>
      </c>
      <c r="Y9" s="211"/>
      <c r="Z9" s="207"/>
      <c r="AA9" s="207"/>
      <c r="AB9" s="207"/>
      <c r="AC9" s="120" t="s">
        <v>28</v>
      </c>
      <c r="AD9" s="207"/>
      <c r="AE9" s="207"/>
      <c r="AF9" s="207"/>
      <c r="AG9" s="207"/>
      <c r="AH9" s="207"/>
      <c r="AI9" s="207"/>
      <c r="AJ9" s="120"/>
      <c r="AK9" s="207"/>
      <c r="AL9" s="207"/>
      <c r="AM9" s="207"/>
      <c r="AN9" s="207"/>
      <c r="AO9" s="207"/>
      <c r="AP9" s="207"/>
      <c r="AQ9" s="207"/>
      <c r="AR9" s="57" t="s">
        <v>36</v>
      </c>
      <c r="AS9" s="57" t="s">
        <v>44</v>
      </c>
      <c r="AT9" s="57" t="s">
        <v>91</v>
      </c>
      <c r="AU9" s="57" t="s">
        <v>45</v>
      </c>
      <c r="AV9" s="57" t="s">
        <v>45</v>
      </c>
      <c r="AW9" s="57" t="s">
        <v>36</v>
      </c>
      <c r="AX9" s="57" t="s">
        <v>35</v>
      </c>
      <c r="AY9" s="57" t="s">
        <v>38</v>
      </c>
      <c r="AZ9" s="57" t="s">
        <v>55</v>
      </c>
      <c r="BA9" s="57" t="s">
        <v>92</v>
      </c>
      <c r="BB9" s="57" t="s">
        <v>37</v>
      </c>
      <c r="BC9" s="57" t="s">
        <v>37</v>
      </c>
      <c r="BD9" s="207"/>
      <c r="BE9" s="120" t="s">
        <v>39</v>
      </c>
      <c r="BF9" s="207"/>
      <c r="BG9" s="214"/>
      <c r="BH9" s="211"/>
      <c r="BI9" s="211"/>
      <c r="BJ9" s="207" t="s">
        <v>95</v>
      </c>
      <c r="BK9" s="207"/>
      <c r="BL9" s="207"/>
      <c r="BM9" s="211"/>
      <c r="BN9" s="211"/>
      <c r="BO9" s="215"/>
      <c r="BP9" s="207"/>
      <c r="BQ9" s="120"/>
      <c r="BR9" s="207"/>
      <c r="BS9" s="217"/>
      <c r="BT9" s="211"/>
      <c r="BU9" s="207"/>
      <c r="BV9" s="207"/>
      <c r="BW9" s="216"/>
    </row>
    <row r="10" spans="1:77" s="30" customFormat="1" ht="18" customHeight="1" x14ac:dyDescent="0.3">
      <c r="A10" s="52" t="s">
        <v>60</v>
      </c>
      <c r="B10" s="43">
        <v>29929</v>
      </c>
      <c r="C10" s="58">
        <f>ROUND(($G$31*$B$4*B10/$B$28),1)</f>
        <v>16477.8</v>
      </c>
      <c r="D10" s="52">
        <v>999396</v>
      </c>
      <c r="E10" s="52">
        <v>22274.1</v>
      </c>
      <c r="F10" s="52">
        <v>16085.8</v>
      </c>
      <c r="G10" s="52">
        <v>696.2</v>
      </c>
      <c r="H10" s="52"/>
      <c r="I10" s="105">
        <v>99939.6</v>
      </c>
      <c r="J10" s="126">
        <v>16888.099999999999</v>
      </c>
      <c r="K10" s="126">
        <v>15950.8</v>
      </c>
      <c r="L10" s="118">
        <v>348.1</v>
      </c>
      <c r="M10" s="67"/>
      <c r="N10" s="69">
        <f>IF(D10&gt;0,I10/D10,0)</f>
        <v>0.1</v>
      </c>
      <c r="O10" s="69">
        <f>IF(E10&gt;0,J10/E10,0)</f>
        <v>0.75819449495153557</v>
      </c>
      <c r="P10" s="69">
        <f t="shared" ref="P10:R25" si="0">IF(F10&gt;0,K10/F10,0)</f>
        <v>0.99160750475574733</v>
      </c>
      <c r="Q10" s="69">
        <f t="shared" si="0"/>
        <v>0.5</v>
      </c>
      <c r="R10" s="69">
        <f t="shared" si="0"/>
        <v>0</v>
      </c>
      <c r="S10" s="42">
        <f>D10*$N$28</f>
        <v>99939.599999999991</v>
      </c>
      <c r="T10" s="42">
        <f>E10*$O$28</f>
        <v>21825.355625816239</v>
      </c>
      <c r="U10" s="42">
        <f>F10*$P$28</f>
        <v>16015.836881705531</v>
      </c>
      <c r="V10" s="42">
        <f>G10*$Q$28</f>
        <v>348.1</v>
      </c>
      <c r="W10" s="42">
        <f>H10*$R$28</f>
        <v>0</v>
      </c>
      <c r="X10" s="42">
        <f>SUM(S10:W10)</f>
        <v>138128.89250752176</v>
      </c>
      <c r="Y10" s="82">
        <f>(X10/B10)/($X$28/$B$28)</f>
        <v>0.64243763684874455</v>
      </c>
      <c r="Z10" s="31">
        <v>26.22</v>
      </c>
      <c r="AA10" s="31">
        <v>174.74</v>
      </c>
      <c r="AB10" s="31">
        <v>21.23</v>
      </c>
      <c r="AC10" s="42">
        <f>($H$34*Z10+$G$34*AA10+AB10)</f>
        <v>72.698400000000007</v>
      </c>
      <c r="AD10" s="53">
        <f t="shared" ref="AD10:AD27" si="1">($H$34*Z10+$G$34*AA10+AB10)/$AC$28</f>
        <v>1.5988635917942746</v>
      </c>
      <c r="AE10" s="31">
        <v>2188.14</v>
      </c>
      <c r="AF10" s="122"/>
      <c r="AG10" s="122"/>
      <c r="AH10" s="46">
        <f>AE10</f>
        <v>2188.14</v>
      </c>
      <c r="AI10" s="53">
        <f>AH10/$AH$28</f>
        <v>0.93142705387879399</v>
      </c>
      <c r="AJ10" s="42">
        <f>AI10*B10</f>
        <v>27876.680295538426</v>
      </c>
      <c r="AK10" s="53">
        <f t="shared" ref="AK10:AK27" si="2">AI10*$B$28/$AJ$28</f>
        <v>0.94873879638066838</v>
      </c>
      <c r="AL10" s="53">
        <f>$G$36*AD10+$H$36*AI10</f>
        <v>0.96279657116082151</v>
      </c>
      <c r="AM10" s="52"/>
      <c r="AN10" s="52">
        <v>1</v>
      </c>
      <c r="AO10" s="52">
        <v>17</v>
      </c>
      <c r="AP10" s="65">
        <v>4.3138500000000004</v>
      </c>
      <c r="AQ10" s="66">
        <v>156363.44</v>
      </c>
      <c r="AR10" s="53">
        <f>(0.3*B10+(1-0.3)*$E$6)/B10</f>
        <v>0.52106336849061285</v>
      </c>
      <c r="AS10" s="53">
        <f>AL10</f>
        <v>0.96279657116082151</v>
      </c>
      <c r="AT10" s="53">
        <f>AP10*B10</f>
        <v>129109.21665000002</v>
      </c>
      <c r="AU10" s="53">
        <f>(AP10*$B$28)/$AT$28</f>
        <v>1.3024549164895889</v>
      </c>
      <c r="AV10" s="53">
        <f>AU10</f>
        <v>1.3024549164895889</v>
      </c>
      <c r="AW10" s="53">
        <f>AR10</f>
        <v>0.52106336849061285</v>
      </c>
      <c r="AX10" s="53">
        <f>AN10/($AN$28/18)</f>
        <v>0.22222222222222221</v>
      </c>
      <c r="AY10" s="53">
        <f>AO10/($AO$28/18)</f>
        <v>0.63749999999999996</v>
      </c>
      <c r="AZ10" s="53">
        <f>AQ10*$B$28/$BA$28</f>
        <v>3.8507712774445069</v>
      </c>
      <c r="BA10" s="53">
        <f>AQ10*B10</f>
        <v>4679801395.7600002</v>
      </c>
      <c r="BB10" s="53"/>
      <c r="BC10" s="53"/>
      <c r="BD10" s="53">
        <f>0.518*AR10+0.045*AS10*AU10+0.027*AV10+0.366*AW10+0.028*AX10*AY10+0.007*AZ10+0.003+0.006</f>
        <v>0.59213832684564671</v>
      </c>
      <c r="BE10" s="42">
        <f t="shared" ref="BE10:BE27" si="3">BD10*B10</f>
        <v>17722.107984163362</v>
      </c>
      <c r="BF10" s="53">
        <f t="shared" ref="BF10:BF27" si="4">BD10*$B$28/$BE$28</f>
        <v>0.62467858449866975</v>
      </c>
      <c r="BG10" s="98">
        <f>Y10/BD10</f>
        <v>1.0849452023668946</v>
      </c>
      <c r="BH10" s="58">
        <f>IF(($BG$4-BG10)&gt;0,($X$28/$B$28)*($BG$4-BG10)*BD10*B10,0)</f>
        <v>0</v>
      </c>
      <c r="BI10" s="58">
        <f t="shared" ref="BI10:BI27" si="5">C10+BH10</f>
        <v>16477.8</v>
      </c>
      <c r="BJ10" s="71"/>
      <c r="BK10" s="72">
        <f t="shared" ref="BK10:BK27" si="6">SUM(BI10-BJ10)</f>
        <v>16477.8</v>
      </c>
      <c r="BL10" s="42"/>
      <c r="BM10" s="58">
        <f t="shared" ref="BM10:BM27" si="7">IF((BK10+BL10-BO10)&gt;=0,0,(BO10-BK10))</f>
        <v>0</v>
      </c>
      <c r="BN10" s="58">
        <f t="shared" ref="BN10:BN27" si="8">BK10+BM10</f>
        <v>16477.8</v>
      </c>
      <c r="BO10" s="125">
        <v>9354</v>
      </c>
      <c r="BP10" s="46">
        <f t="shared" ref="BP10:BP27" si="9">IF(BG10&gt;=$BG$4,BG10+(BM10)/B10/($X$28/$B$28),$BG$4+(BM10)/B10/($X$28/$B$28))</f>
        <v>1.0849452023668946</v>
      </c>
      <c r="BQ10" s="42">
        <f>IF(($BG$5-BP10)*BD10*B10&gt;0,($BG$5-BP10)*BD10*B10,0)</f>
        <v>62037.418562881227</v>
      </c>
      <c r="BR10" s="42">
        <f>ROUND($BN$5*BH10/$BH$28,1)</f>
        <v>0</v>
      </c>
      <c r="BS10" s="105">
        <f t="shared" ref="BS10:BS27" si="10">BH10+BM10+BR10</f>
        <v>0</v>
      </c>
      <c r="BT10" s="58">
        <f>BN10+BR10</f>
        <v>16477.8</v>
      </c>
      <c r="BU10" s="53">
        <v>1.2722672492107709</v>
      </c>
      <c r="BV10" s="42">
        <v>13521.1</v>
      </c>
      <c r="BW10" s="54">
        <v>13551.2</v>
      </c>
      <c r="BX10" s="56">
        <f>SUM(BK10-BO10)</f>
        <v>7123.7999999999993</v>
      </c>
      <c r="BY10" s="56">
        <f>BN10-BT10</f>
        <v>0</v>
      </c>
    </row>
    <row r="11" spans="1:77" s="30" customFormat="1" ht="18" customHeight="1" x14ac:dyDescent="0.3">
      <c r="A11" s="52" t="s">
        <v>61</v>
      </c>
      <c r="B11" s="43">
        <v>12577</v>
      </c>
      <c r="C11" s="58">
        <f t="shared" ref="C11:C27" si="11">ROUND(($G$31*$B$4*B11/$B$28),1)</f>
        <v>6924.4</v>
      </c>
      <c r="D11" s="52">
        <v>303948</v>
      </c>
      <c r="E11" s="52">
        <v>41410.199999999997</v>
      </c>
      <c r="F11" s="52">
        <v>4940.7</v>
      </c>
      <c r="G11" s="52">
        <v>0</v>
      </c>
      <c r="H11" s="52"/>
      <c r="I11" s="105">
        <v>30394.799999999999</v>
      </c>
      <c r="J11" s="126">
        <v>41407.199999999997</v>
      </c>
      <c r="K11" s="126">
        <v>4940.7</v>
      </c>
      <c r="L11" s="118"/>
      <c r="M11" s="67"/>
      <c r="N11" s="69">
        <f t="shared" ref="N11:R27" si="12">IF(D11&gt;0,I11/D11,0)</f>
        <v>9.9999999999999992E-2</v>
      </c>
      <c r="O11" s="69">
        <f t="shared" si="12"/>
        <v>0.99992755408087863</v>
      </c>
      <c r="P11" s="69">
        <f t="shared" si="0"/>
        <v>1</v>
      </c>
      <c r="Q11" s="69">
        <f t="shared" si="0"/>
        <v>0</v>
      </c>
      <c r="R11" s="69">
        <f t="shared" si="0"/>
        <v>0</v>
      </c>
      <c r="S11" s="42">
        <f t="shared" ref="S11:S27" si="13">D11*$N$28</f>
        <v>30394.799999999999</v>
      </c>
      <c r="T11" s="42">
        <f t="shared" ref="T11:T27" si="14">E11*$O$28</f>
        <v>40575.930858538646</v>
      </c>
      <c r="U11" s="42">
        <f t="shared" ref="U11:U27" si="15">F11*$P$28</f>
        <v>4919.2110607767418</v>
      </c>
      <c r="V11" s="42">
        <f t="shared" ref="V11:V27" si="16">G11*$Q$28</f>
        <v>0</v>
      </c>
      <c r="W11" s="42">
        <f t="shared" ref="W11:W27" si="17">H11*$R$28</f>
        <v>0</v>
      </c>
      <c r="X11" s="42">
        <f t="shared" ref="X11:X27" si="18">SUM(S11:W11)</f>
        <v>75889.941919315388</v>
      </c>
      <c r="Y11" s="82">
        <f t="shared" ref="Y11:Y28" si="19">(X11/B11)/($X$28/$B$28)</f>
        <v>0.83993525786755341</v>
      </c>
      <c r="Z11" s="31">
        <v>47.7</v>
      </c>
      <c r="AA11" s="31"/>
      <c r="AB11" s="31">
        <v>80.52</v>
      </c>
      <c r="AC11" s="42">
        <f t="shared" ref="AC11:AC27" si="20">($H$34*Z11+$G$34*AA11+AB11)</f>
        <v>120.11099999999999</v>
      </c>
      <c r="AD11" s="53">
        <f t="shared" si="1"/>
        <v>2.6416139127408869</v>
      </c>
      <c r="AE11" s="31">
        <v>2666.53</v>
      </c>
      <c r="AF11" s="122"/>
      <c r="AG11" s="122"/>
      <c r="AH11" s="46">
        <f t="shared" ref="AH11:AH27" si="21">AE11</f>
        <v>2666.53</v>
      </c>
      <c r="AI11" s="53">
        <f t="shared" ref="AI11:AI27" si="22">AH11/$AH$28</f>
        <v>1.1350636531389311</v>
      </c>
      <c r="AJ11" s="42">
        <f t="shared" ref="AJ11:AJ27" si="23">AI11*B11</f>
        <v>14275.695565528336</v>
      </c>
      <c r="AK11" s="53">
        <f>AI11*$B$28/$AJ$28</f>
        <v>1.1561602377877758</v>
      </c>
      <c r="AL11" s="53">
        <f t="shared" ref="AL11:AL27" si="24">$G$36*AD11+$H$36*AI11</f>
        <v>1.2058715153402229</v>
      </c>
      <c r="AM11" s="52"/>
      <c r="AN11" s="52">
        <v>9</v>
      </c>
      <c r="AO11" s="52">
        <v>21</v>
      </c>
      <c r="AP11" s="65">
        <v>2.26553</v>
      </c>
      <c r="AQ11" s="66">
        <v>7096.64</v>
      </c>
      <c r="AR11" s="53">
        <f>(0.3*B11+(1-0.3)*$E$6)/B11</f>
        <v>0.82605593985493797</v>
      </c>
      <c r="AS11" s="53">
        <f t="shared" ref="AS11:AS27" si="25">AL11</f>
        <v>1.2058715153402229</v>
      </c>
      <c r="AT11" s="53">
        <f t="shared" ref="AT11:AT27" si="26">AP11*B11</f>
        <v>28493.570810000001</v>
      </c>
      <c r="AU11" s="53">
        <f t="shared" ref="AU11:AU27" si="27">(AP11*$B$28)/$AT$28</f>
        <v>0.68401791600418616</v>
      </c>
      <c r="AV11" s="53">
        <f t="shared" ref="AV11:AV27" si="28">AU11</f>
        <v>0.68401791600418616</v>
      </c>
      <c r="AW11" s="53">
        <f t="shared" ref="AW11:AW27" si="29">AR11</f>
        <v>0.82605593985493797</v>
      </c>
      <c r="AX11" s="53">
        <f t="shared" ref="AX11:AX27" si="30">AN11/($AN$28/18)</f>
        <v>2</v>
      </c>
      <c r="AY11" s="53">
        <f t="shared" ref="AY11:AY27" si="31">AO11/($AO$28/18)</f>
        <v>0.78749999999999998</v>
      </c>
      <c r="AZ11" s="53">
        <f t="shared" ref="AZ11:AZ27" si="32">AQ11*$B$28/$BA$28</f>
        <v>0.17476935451384151</v>
      </c>
      <c r="BA11" s="53">
        <f t="shared" ref="BA11:BA27" si="33">AQ11*B11</f>
        <v>89254441.280000001</v>
      </c>
      <c r="BB11" s="53"/>
      <c r="BC11" s="53"/>
      <c r="BD11" s="53">
        <f>0.312*AR11+0.043*AS11*AU11+0.269*AV11+0.221*AW11+0.007*W11*AY11+0.003*AZ11+0.005+0.14</f>
        <v>0.80528096540969818</v>
      </c>
      <c r="BE11" s="42">
        <f t="shared" si="3"/>
        <v>10128.018701957773</v>
      </c>
      <c r="BF11" s="53">
        <f t="shared" si="4"/>
        <v>0.84953422332174233</v>
      </c>
      <c r="BG11" s="98">
        <f t="shared" ref="BG11:BG27" si="34">Y11/BD11</f>
        <v>1.043033790622661</v>
      </c>
      <c r="BH11" s="58">
        <f t="shared" ref="BH11:BH27" si="35">IF(($BG$4-BG11)&gt;0,($X$28/$B$28)*($BG$4-BG11)*BD11*B11,0)</f>
        <v>0</v>
      </c>
      <c r="BI11" s="58">
        <f t="shared" si="5"/>
        <v>6924.4</v>
      </c>
      <c r="BJ11" s="71"/>
      <c r="BK11" s="42">
        <f t="shared" si="6"/>
        <v>6924.4</v>
      </c>
      <c r="BL11" s="42"/>
      <c r="BM11" s="58">
        <f t="shared" si="7"/>
        <v>0</v>
      </c>
      <c r="BN11" s="58">
        <f t="shared" si="8"/>
        <v>6924.4</v>
      </c>
      <c r="BO11" s="125">
        <v>3950.7</v>
      </c>
      <c r="BP11" s="46">
        <f>IF(BG11&gt;=$BG$4,BG11+(BM11)/B11/($X$28/$B$28),$BG$4+(BM11)/B11/($X$28/$B$28))</f>
        <v>1.043033790622661</v>
      </c>
      <c r="BQ11" s="42">
        <f t="shared" ref="BQ11:BQ27" si="36">IF(($BG$5-BP11)*BD11*B11&gt;0,($BG$5-BP11)*BD11*B11,0)</f>
        <v>35878.283138132108</v>
      </c>
      <c r="BR11" s="42">
        <f t="shared" ref="BR11:BR27" si="37">ROUND($BN$5*BH11/$BH$28,1)</f>
        <v>0</v>
      </c>
      <c r="BS11" s="105">
        <f t="shared" si="10"/>
        <v>0</v>
      </c>
      <c r="BT11" s="58">
        <f t="shared" ref="BT11:BT25" si="38">BN11+BR11</f>
        <v>6924.4</v>
      </c>
      <c r="BU11" s="53">
        <v>0.84056796310354853</v>
      </c>
      <c r="BV11" s="42">
        <v>5710.8</v>
      </c>
      <c r="BW11" s="54"/>
      <c r="BX11" s="56">
        <f t="shared" ref="BX11:BX27" si="39">SUM(BK11-BO11)</f>
        <v>2973.7</v>
      </c>
      <c r="BY11" s="56">
        <f t="shared" ref="BY11:BY27" si="40">BN11-BT11</f>
        <v>0</v>
      </c>
    </row>
    <row r="12" spans="1:77" s="30" customFormat="1" ht="18" customHeight="1" x14ac:dyDescent="0.3">
      <c r="A12" s="52" t="s">
        <v>62</v>
      </c>
      <c r="B12" s="43">
        <v>4019</v>
      </c>
      <c r="C12" s="58">
        <f t="shared" si="11"/>
        <v>2212.6999999999998</v>
      </c>
      <c r="D12" s="52">
        <v>45968</v>
      </c>
      <c r="E12" s="52">
        <v>8449.4</v>
      </c>
      <c r="F12" s="52">
        <v>1025.3</v>
      </c>
      <c r="G12" s="52">
        <v>185.4</v>
      </c>
      <c r="H12" s="52"/>
      <c r="I12" s="105">
        <v>4596.8</v>
      </c>
      <c r="J12" s="126">
        <v>8448.4</v>
      </c>
      <c r="K12" s="126">
        <v>1025.3</v>
      </c>
      <c r="L12" s="118">
        <v>92.7</v>
      </c>
      <c r="M12" s="67"/>
      <c r="N12" s="69">
        <f t="shared" si="12"/>
        <v>0.1</v>
      </c>
      <c r="O12" s="69">
        <f t="shared" si="12"/>
        <v>0.99988164840106986</v>
      </c>
      <c r="P12" s="69">
        <f t="shared" si="0"/>
        <v>1</v>
      </c>
      <c r="Q12" s="69">
        <f t="shared" si="0"/>
        <v>0.5</v>
      </c>
      <c r="R12" s="69">
        <f t="shared" si="0"/>
        <v>0</v>
      </c>
      <c r="S12" s="42">
        <f t="shared" si="13"/>
        <v>4596.7999999999993</v>
      </c>
      <c r="T12" s="42">
        <f t="shared" si="14"/>
        <v>8279.1744593393996</v>
      </c>
      <c r="U12" s="42">
        <f t="shared" si="15"/>
        <v>1020.840589514521</v>
      </c>
      <c r="V12" s="42">
        <f t="shared" si="16"/>
        <v>92.7</v>
      </c>
      <c r="W12" s="42">
        <f t="shared" si="17"/>
        <v>0</v>
      </c>
      <c r="X12" s="42">
        <f t="shared" si="18"/>
        <v>13989.51504885392</v>
      </c>
      <c r="Y12" s="82">
        <f t="shared" si="19"/>
        <v>0.48453293889648624</v>
      </c>
      <c r="Z12" s="31">
        <v>21.2</v>
      </c>
      <c r="AA12" s="31"/>
      <c r="AB12" s="31"/>
      <c r="AC12" s="42">
        <f t="shared" si="20"/>
        <v>17.596</v>
      </c>
      <c r="AD12" s="53">
        <f t="shared" si="1"/>
        <v>0.38699068701941242</v>
      </c>
      <c r="AE12" s="31">
        <v>2666.53</v>
      </c>
      <c r="AF12" s="122"/>
      <c r="AG12" s="122"/>
      <c r="AH12" s="46">
        <f t="shared" si="21"/>
        <v>2666.53</v>
      </c>
      <c r="AI12" s="53">
        <f t="shared" si="22"/>
        <v>1.1350636531389311</v>
      </c>
      <c r="AJ12" s="42">
        <f t="shared" si="23"/>
        <v>4561.8208219653643</v>
      </c>
      <c r="AK12" s="53">
        <f t="shared" si="2"/>
        <v>1.1561602377877758</v>
      </c>
      <c r="AL12" s="53">
        <f t="shared" si="24"/>
        <v>1.0999042237313135</v>
      </c>
      <c r="AM12" s="52"/>
      <c r="AN12" s="52">
        <v>9</v>
      </c>
      <c r="AO12" s="52">
        <v>33</v>
      </c>
      <c r="AP12" s="65">
        <v>2.1499000000000001</v>
      </c>
      <c r="AQ12" s="66">
        <v>1574.24</v>
      </c>
      <c r="AR12" s="53">
        <f t="shared" ref="AR12:AR27" si="41">(0.3*B12+(1-0.3)*$E$6)/B12</f>
        <v>1.9462317878963811</v>
      </c>
      <c r="AS12" s="53">
        <f t="shared" si="25"/>
        <v>1.0999042237313135</v>
      </c>
      <c r="AT12" s="53">
        <f t="shared" si="26"/>
        <v>8640.4481000000014</v>
      </c>
      <c r="AU12" s="53">
        <f t="shared" si="27"/>
        <v>0.64910644203228374</v>
      </c>
      <c r="AV12" s="53">
        <f t="shared" si="28"/>
        <v>0.64910644203228374</v>
      </c>
      <c r="AW12" s="53">
        <f t="shared" si="29"/>
        <v>1.9462317878963811</v>
      </c>
      <c r="AX12" s="53">
        <f t="shared" si="30"/>
        <v>2</v>
      </c>
      <c r="AY12" s="53">
        <f t="shared" si="31"/>
        <v>1.2375</v>
      </c>
      <c r="AZ12" s="53">
        <f t="shared" si="32"/>
        <v>3.8768897485270473E-2</v>
      </c>
      <c r="BA12" s="53">
        <f t="shared" si="33"/>
        <v>6326870.5599999996</v>
      </c>
      <c r="BB12" s="53"/>
      <c r="BC12" s="53"/>
      <c r="BD12" s="53">
        <f t="shared" ref="BD12:BD27" si="42">0.312*AR12+0.043*AS12*AU12+0.269*AV12+0.221*AW12+0.007*W12*AY12+0.003*AZ12+0.005+0.14</f>
        <v>1.3877675439893391</v>
      </c>
      <c r="BE12" s="42">
        <f t="shared" si="3"/>
        <v>5577.4377592931542</v>
      </c>
      <c r="BF12" s="53">
        <f t="shared" si="4"/>
        <v>1.4640306592051315</v>
      </c>
      <c r="BG12" s="98">
        <f t="shared" si="34"/>
        <v>0.34914560510878212</v>
      </c>
      <c r="BH12" s="58">
        <f t="shared" si="35"/>
        <v>12376.353245551034</v>
      </c>
      <c r="BI12" s="58">
        <f t="shared" si="5"/>
        <v>14589.053245551033</v>
      </c>
      <c r="BJ12" s="71"/>
      <c r="BK12" s="42">
        <f t="shared" si="6"/>
        <v>14589.053245551033</v>
      </c>
      <c r="BL12" s="42"/>
      <c r="BM12" s="58">
        <f t="shared" si="7"/>
        <v>2314.1264509877328</v>
      </c>
      <c r="BN12" s="58">
        <f t="shared" si="8"/>
        <v>16903.179696538766</v>
      </c>
      <c r="BO12" s="125">
        <v>16903.179696538766</v>
      </c>
      <c r="BP12" s="46">
        <f t="shared" si="9"/>
        <v>0.7381812374539507</v>
      </c>
      <c r="BQ12" s="42">
        <f>IF(($BG$5-BP12)*BD12*B12&gt;0,($BG$5-BP12)*BD12*B12,0)</f>
        <v>21458.246536091181</v>
      </c>
      <c r="BR12" s="42">
        <f t="shared" si="37"/>
        <v>0</v>
      </c>
      <c r="BS12" s="105">
        <f t="shared" si="10"/>
        <v>14690.479696538767</v>
      </c>
      <c r="BT12" s="58">
        <f>BN12+BR12</f>
        <v>16903.179696538766</v>
      </c>
      <c r="BU12" s="53">
        <v>0.35659730036681397</v>
      </c>
      <c r="BV12" s="42">
        <v>15619.483984178452</v>
      </c>
      <c r="BW12" s="54"/>
      <c r="BX12" s="56">
        <f t="shared" si="39"/>
        <v>-2314.1264509877328</v>
      </c>
      <c r="BY12" s="56">
        <f t="shared" si="40"/>
        <v>0</v>
      </c>
    </row>
    <row r="13" spans="1:77" s="30" customFormat="1" ht="18" customHeight="1" x14ac:dyDescent="0.3">
      <c r="A13" s="52" t="s">
        <v>63</v>
      </c>
      <c r="B13" s="43">
        <v>3145</v>
      </c>
      <c r="C13" s="58">
        <f t="shared" si="11"/>
        <v>1731.5</v>
      </c>
      <c r="D13" s="52">
        <v>25869</v>
      </c>
      <c r="E13" s="52">
        <v>3998.6</v>
      </c>
      <c r="F13" s="52">
        <v>1147.3</v>
      </c>
      <c r="G13" s="52">
        <v>323.39999999999998</v>
      </c>
      <c r="H13" s="52"/>
      <c r="I13" s="105">
        <v>2586.9</v>
      </c>
      <c r="J13" s="126">
        <v>3518.6</v>
      </c>
      <c r="K13" s="126">
        <v>1139.3</v>
      </c>
      <c r="L13" s="118">
        <v>161.69999999999999</v>
      </c>
      <c r="M13" s="67"/>
      <c r="N13" s="69">
        <f t="shared" si="12"/>
        <v>0.1</v>
      </c>
      <c r="O13" s="69">
        <f t="shared" si="12"/>
        <v>0.87995798529485325</v>
      </c>
      <c r="P13" s="69">
        <f t="shared" si="0"/>
        <v>0.9930271071210669</v>
      </c>
      <c r="Q13" s="69">
        <f t="shared" si="0"/>
        <v>0.5</v>
      </c>
      <c r="R13" s="69">
        <f t="shared" si="0"/>
        <v>0</v>
      </c>
      <c r="S13" s="42">
        <f t="shared" si="13"/>
        <v>2586.8999999999996</v>
      </c>
      <c r="T13" s="42">
        <f t="shared" si="14"/>
        <v>3918.0423453871904</v>
      </c>
      <c r="U13" s="42">
        <f t="shared" si="15"/>
        <v>1142.3099662050229</v>
      </c>
      <c r="V13" s="42">
        <f t="shared" si="16"/>
        <v>161.69999999999999</v>
      </c>
      <c r="W13" s="42">
        <f t="shared" si="17"/>
        <v>0</v>
      </c>
      <c r="X13" s="42">
        <f t="shared" si="18"/>
        <v>7808.952311592212</v>
      </c>
      <c r="Y13" s="82">
        <f t="shared" si="19"/>
        <v>0.34562947630731405</v>
      </c>
      <c r="Z13" s="31">
        <v>23.91</v>
      </c>
      <c r="AA13" s="31"/>
      <c r="AB13" s="31"/>
      <c r="AC13" s="42">
        <f t="shared" si="20"/>
        <v>19.845299999999998</v>
      </c>
      <c r="AD13" s="53">
        <f t="shared" si="1"/>
        <v>0.43645977955821463</v>
      </c>
      <c r="AE13" s="31">
        <v>2329.56</v>
      </c>
      <c r="AF13" s="122"/>
      <c r="AG13" s="122"/>
      <c r="AH13" s="46">
        <f t="shared" si="21"/>
        <v>2329.56</v>
      </c>
      <c r="AI13" s="53">
        <f t="shared" si="22"/>
        <v>0.99162540222923734</v>
      </c>
      <c r="AJ13" s="42">
        <f>AI13*B13</f>
        <v>3118.6618900109515</v>
      </c>
      <c r="AK13" s="53">
        <f t="shared" si="2"/>
        <v>1.0100560066981774</v>
      </c>
      <c r="AL13" s="53">
        <f t="shared" si="24"/>
        <v>0.96553261796369927</v>
      </c>
      <c r="AM13" s="52"/>
      <c r="AN13" s="52">
        <v>3</v>
      </c>
      <c r="AO13" s="52">
        <v>57</v>
      </c>
      <c r="AP13" s="65">
        <v>10.10163</v>
      </c>
      <c r="AQ13" s="66">
        <v>19341.599999999999</v>
      </c>
      <c r="AR13" s="53">
        <f t="shared" si="41"/>
        <v>2.4037219572513688</v>
      </c>
      <c r="AS13" s="53">
        <f t="shared" si="25"/>
        <v>0.96553261796369927</v>
      </c>
      <c r="AT13" s="53">
        <f t="shared" si="26"/>
        <v>31769.626349999999</v>
      </c>
      <c r="AU13" s="53">
        <f t="shared" si="27"/>
        <v>3.0499246979052876</v>
      </c>
      <c r="AV13" s="53">
        <f t="shared" si="28"/>
        <v>3.0499246979052876</v>
      </c>
      <c r="AW13" s="53">
        <f t="shared" si="29"/>
        <v>2.4037219572513688</v>
      </c>
      <c r="AX13" s="53">
        <f t="shared" si="30"/>
        <v>0.66666666666666663</v>
      </c>
      <c r="AY13" s="53">
        <f t="shared" si="31"/>
        <v>2.1374999999999997</v>
      </c>
      <c r="AZ13" s="53">
        <f t="shared" si="32"/>
        <v>0.47632667674630763</v>
      </c>
      <c r="BA13" s="53">
        <f t="shared" si="33"/>
        <v>60829331.999999993</v>
      </c>
      <c r="BB13" s="53"/>
      <c r="BC13" s="53"/>
      <c r="BD13" s="53">
        <f t="shared" si="42"/>
        <v>2.3746690034426483</v>
      </c>
      <c r="BE13" s="42">
        <f t="shared" si="3"/>
        <v>7468.3340158271285</v>
      </c>
      <c r="BF13" s="53">
        <f t="shared" si="4"/>
        <v>2.5051661148596804</v>
      </c>
      <c r="BG13" s="98">
        <f>Y13/BD13</f>
        <v>0.14554848520203945</v>
      </c>
      <c r="BH13" s="58">
        <f t="shared" si="35"/>
        <v>27495.630103842472</v>
      </c>
      <c r="BI13" s="58">
        <f t="shared" si="5"/>
        <v>29227.130103842472</v>
      </c>
      <c r="BJ13" s="71"/>
      <c r="BK13" s="42">
        <f t="shared" si="6"/>
        <v>29227.130103842472</v>
      </c>
      <c r="BL13" s="42"/>
      <c r="BM13" s="58">
        <f t="shared" si="7"/>
        <v>0</v>
      </c>
      <c r="BN13" s="58">
        <f t="shared" si="8"/>
        <v>29227.130103842472</v>
      </c>
      <c r="BO13" s="125">
        <v>26891.446415048606</v>
      </c>
      <c r="BP13" s="46">
        <f t="shared" si="9"/>
        <v>0.65803046122192965</v>
      </c>
      <c r="BQ13" s="42">
        <f t="shared" si="36"/>
        <v>29331.74218977899</v>
      </c>
      <c r="BR13" s="42">
        <f t="shared" si="37"/>
        <v>0</v>
      </c>
      <c r="BS13" s="105">
        <f t="shared" si="10"/>
        <v>27495.630103842472</v>
      </c>
      <c r="BT13" s="58">
        <f t="shared" si="38"/>
        <v>29227.130103842472</v>
      </c>
      <c r="BU13" s="53">
        <v>0.16482354958154949</v>
      </c>
      <c r="BV13" s="42">
        <v>28633.684498293911</v>
      </c>
      <c r="BW13" s="54"/>
      <c r="BX13" s="56">
        <f t="shared" si="39"/>
        <v>2335.6836887938662</v>
      </c>
      <c r="BY13" s="56">
        <f t="shared" si="40"/>
        <v>0</v>
      </c>
    </row>
    <row r="14" spans="1:77" s="30" customFormat="1" ht="18" customHeight="1" x14ac:dyDescent="0.3">
      <c r="A14" s="52" t="s">
        <v>64</v>
      </c>
      <c r="B14" s="43">
        <v>12542</v>
      </c>
      <c r="C14" s="58">
        <f t="shared" si="11"/>
        <v>6905.1</v>
      </c>
      <c r="D14" s="52">
        <v>605718</v>
      </c>
      <c r="E14" s="52">
        <v>51895.7</v>
      </c>
      <c r="F14" s="52">
        <v>2069.8000000000002</v>
      </c>
      <c r="G14" s="52">
        <v>3542</v>
      </c>
      <c r="H14" s="52"/>
      <c r="I14" s="105">
        <v>60571.8</v>
      </c>
      <c r="J14" s="126">
        <v>51895.7</v>
      </c>
      <c r="K14" s="126">
        <v>2048.8000000000002</v>
      </c>
      <c r="L14" s="118">
        <v>1771</v>
      </c>
      <c r="M14" s="67"/>
      <c r="N14" s="69">
        <f t="shared" si="12"/>
        <v>0.1</v>
      </c>
      <c r="O14" s="69">
        <f t="shared" si="12"/>
        <v>1</v>
      </c>
      <c r="P14" s="69">
        <f t="shared" si="0"/>
        <v>0.98985409218281961</v>
      </c>
      <c r="Q14" s="69">
        <f t="shared" si="0"/>
        <v>0.5</v>
      </c>
      <c r="R14" s="69">
        <f t="shared" si="0"/>
        <v>0</v>
      </c>
      <c r="S14" s="42">
        <f t="shared" si="13"/>
        <v>60571.799999999996</v>
      </c>
      <c r="T14" s="42">
        <f t="shared" si="14"/>
        <v>50850.185100662733</v>
      </c>
      <c r="U14" s="42">
        <f t="shared" si="15"/>
        <v>2060.7976710983671</v>
      </c>
      <c r="V14" s="42">
        <f t="shared" si="16"/>
        <v>1771</v>
      </c>
      <c r="W14" s="42">
        <f t="shared" si="17"/>
        <v>0</v>
      </c>
      <c r="X14" s="42">
        <f t="shared" si="18"/>
        <v>115253.78277176109</v>
      </c>
      <c r="Y14" s="82">
        <f t="shared" si="19"/>
        <v>1.2791664033900432</v>
      </c>
      <c r="Z14" s="31">
        <v>36.64</v>
      </c>
      <c r="AA14" s="31"/>
      <c r="AB14" s="31"/>
      <c r="AC14" s="42">
        <f t="shared" si="20"/>
        <v>30.411199999999997</v>
      </c>
      <c r="AD14" s="53">
        <f t="shared" si="1"/>
        <v>0.66883673454675807</v>
      </c>
      <c r="AE14" s="31">
        <v>2198.21</v>
      </c>
      <c r="AF14" s="122"/>
      <c r="AG14" s="122"/>
      <c r="AH14" s="46">
        <f t="shared" si="21"/>
        <v>2198.21</v>
      </c>
      <c r="AI14" s="53">
        <f t="shared" si="22"/>
        <v>0.93571355768227982</v>
      </c>
      <c r="AJ14" s="42">
        <f t="shared" si="23"/>
        <v>11735.719440451154</v>
      </c>
      <c r="AK14" s="53">
        <f t="shared" si="2"/>
        <v>0.95310497024502494</v>
      </c>
      <c r="AL14" s="53">
        <f t="shared" si="24"/>
        <v>0.9231703469949103</v>
      </c>
      <c r="AM14" s="52"/>
      <c r="AN14" s="52">
        <v>5</v>
      </c>
      <c r="AO14" s="52">
        <v>23</v>
      </c>
      <c r="AP14" s="65">
        <v>3.1598199999999999</v>
      </c>
      <c r="AQ14" s="66">
        <v>30099.279999999999</v>
      </c>
      <c r="AR14" s="53">
        <f t="shared" si="41"/>
        <v>0.82752396392565419</v>
      </c>
      <c r="AS14" s="53">
        <f t="shared" si="25"/>
        <v>0.9231703469949103</v>
      </c>
      <c r="AT14" s="53">
        <f t="shared" si="26"/>
        <v>39630.462439999996</v>
      </c>
      <c r="AU14" s="53">
        <f t="shared" si="27"/>
        <v>0.95402554428692055</v>
      </c>
      <c r="AV14" s="53">
        <f t="shared" si="28"/>
        <v>0.95402554428692055</v>
      </c>
      <c r="AW14" s="53">
        <f t="shared" si="29"/>
        <v>0.82752396392565419</v>
      </c>
      <c r="AX14" s="53">
        <f t="shared" si="30"/>
        <v>1.1111111111111112</v>
      </c>
      <c r="AY14" s="53">
        <f t="shared" si="31"/>
        <v>0.86249999999999993</v>
      </c>
      <c r="AZ14" s="53">
        <f t="shared" si="32"/>
        <v>0.7412566703300969</v>
      </c>
      <c r="BA14" s="53">
        <f t="shared" si="33"/>
        <v>377505169.75999999</v>
      </c>
      <c r="BB14" s="53"/>
      <c r="BC14" s="53"/>
      <c r="BD14" s="53">
        <f t="shared" si="42"/>
        <v>0.88279822218528425</v>
      </c>
      <c r="BE14" s="42">
        <f t="shared" si="3"/>
        <v>11072.055302647836</v>
      </c>
      <c r="BF14" s="53">
        <f t="shared" si="4"/>
        <v>0.93131134876935007</v>
      </c>
      <c r="BG14" s="98">
        <f t="shared" si="34"/>
        <v>1.4489906880686581</v>
      </c>
      <c r="BH14" s="58">
        <f t="shared" si="35"/>
        <v>0</v>
      </c>
      <c r="BI14" s="58">
        <f t="shared" si="5"/>
        <v>6905.1</v>
      </c>
      <c r="BJ14" s="71"/>
      <c r="BK14" s="71">
        <f t="shared" si="6"/>
        <v>6905.1</v>
      </c>
      <c r="BL14" s="134">
        <f>BK14</f>
        <v>6905.1</v>
      </c>
      <c r="BM14" s="58">
        <f t="shared" si="7"/>
        <v>0</v>
      </c>
      <c r="BN14" s="58">
        <f t="shared" si="8"/>
        <v>6905.1</v>
      </c>
      <c r="BO14" s="125">
        <v>3920.3</v>
      </c>
      <c r="BP14" s="46">
        <f t="shared" si="9"/>
        <v>1.4489906880686581</v>
      </c>
      <c r="BQ14" s="42">
        <f t="shared" si="36"/>
        <v>34727.73478056131</v>
      </c>
      <c r="BR14" s="42">
        <f t="shared" si="37"/>
        <v>0</v>
      </c>
      <c r="BS14" s="105">
        <f t="shared" si="10"/>
        <v>0</v>
      </c>
      <c r="BT14" s="58">
        <f t="shared" si="38"/>
        <v>6905.1</v>
      </c>
      <c r="BU14" s="53">
        <v>1.0901539684776029</v>
      </c>
      <c r="BV14" s="42">
        <v>5666.7</v>
      </c>
      <c r="BW14" s="54">
        <v>5682.4</v>
      </c>
      <c r="BX14" s="56">
        <f t="shared" si="39"/>
        <v>2984.8</v>
      </c>
      <c r="BY14" s="56">
        <f t="shared" si="40"/>
        <v>0</v>
      </c>
    </row>
    <row r="15" spans="1:77" s="30" customFormat="1" ht="18" customHeight="1" x14ac:dyDescent="0.3">
      <c r="A15" s="52" t="s">
        <v>65</v>
      </c>
      <c r="B15" s="43">
        <v>9648</v>
      </c>
      <c r="C15" s="58">
        <f t="shared" si="11"/>
        <v>5311.8</v>
      </c>
      <c r="D15" s="52">
        <v>155300</v>
      </c>
      <c r="E15" s="52">
        <v>21620.1</v>
      </c>
      <c r="F15" s="52">
        <v>5544.1</v>
      </c>
      <c r="G15" s="52">
        <v>0</v>
      </c>
      <c r="H15" s="52"/>
      <c r="I15" s="105">
        <v>15530</v>
      </c>
      <c r="J15" s="126">
        <v>21612.1</v>
      </c>
      <c r="K15" s="126">
        <v>5544.1</v>
      </c>
      <c r="L15" s="118">
        <v>0</v>
      </c>
      <c r="M15" s="67"/>
      <c r="N15" s="69">
        <f t="shared" si="12"/>
        <v>0.1</v>
      </c>
      <c r="O15" s="69">
        <f t="shared" si="12"/>
        <v>0.99962997395941744</v>
      </c>
      <c r="P15" s="69">
        <f t="shared" si="0"/>
        <v>1</v>
      </c>
      <c r="Q15" s="69">
        <f t="shared" si="0"/>
        <v>0</v>
      </c>
      <c r="R15" s="69">
        <f t="shared" si="0"/>
        <v>0</v>
      </c>
      <c r="S15" s="42">
        <f t="shared" si="13"/>
        <v>15529.999999999998</v>
      </c>
      <c r="T15" s="42">
        <f t="shared" si="14"/>
        <v>21184.531413871253</v>
      </c>
      <c r="U15" s="42">
        <f t="shared" si="15"/>
        <v>5519.986650080421</v>
      </c>
      <c r="V15" s="42">
        <f t="shared" si="16"/>
        <v>0</v>
      </c>
      <c r="W15" s="42">
        <f t="shared" si="17"/>
        <v>0</v>
      </c>
      <c r="X15" s="42">
        <f t="shared" si="18"/>
        <v>42234.518063951669</v>
      </c>
      <c r="Y15" s="82">
        <f t="shared" si="19"/>
        <v>0.60935292544458131</v>
      </c>
      <c r="Z15" s="31">
        <v>32.47</v>
      </c>
      <c r="AA15" s="31"/>
      <c r="AB15" s="31"/>
      <c r="AC15" s="42">
        <f t="shared" si="20"/>
        <v>26.950099999999999</v>
      </c>
      <c r="AD15" s="53">
        <f t="shared" si="1"/>
        <v>0.59271639658114716</v>
      </c>
      <c r="AE15" s="31">
        <v>2240.6999999999998</v>
      </c>
      <c r="AF15" s="122"/>
      <c r="AG15" s="122"/>
      <c r="AH15" s="46">
        <f t="shared" si="21"/>
        <v>2240.6999999999998</v>
      </c>
      <c r="AI15" s="53">
        <f t="shared" si="22"/>
        <v>0.95380030511128799</v>
      </c>
      <c r="AJ15" s="42">
        <f>AI15*B15</f>
        <v>9202.2653437137069</v>
      </c>
      <c r="AK15" s="53">
        <f t="shared" si="2"/>
        <v>0.9715278826081345</v>
      </c>
      <c r="AL15" s="53">
        <f t="shared" si="24"/>
        <v>0.93682936141037132</v>
      </c>
      <c r="AM15" s="52"/>
      <c r="AN15" s="52">
        <v>3</v>
      </c>
      <c r="AO15" s="52">
        <v>14</v>
      </c>
      <c r="AP15" s="65">
        <v>0.27543000000000001</v>
      </c>
      <c r="AQ15" s="66">
        <v>72.48</v>
      </c>
      <c r="AR15" s="53">
        <f t="shared" si="41"/>
        <v>0.98575928229224252</v>
      </c>
      <c r="AS15" s="53">
        <f t="shared" si="25"/>
        <v>0.93682936141037132</v>
      </c>
      <c r="AT15" s="53">
        <f t="shared" si="26"/>
        <v>2657.3486400000002</v>
      </c>
      <c r="AU15" s="53">
        <f t="shared" si="27"/>
        <v>8.3158931731220936E-2</v>
      </c>
      <c r="AV15" s="53">
        <f t="shared" si="28"/>
        <v>8.3158931731220936E-2</v>
      </c>
      <c r="AW15" s="53">
        <f t="shared" si="29"/>
        <v>0.98575928229224252</v>
      </c>
      <c r="AX15" s="53">
        <f t="shared" si="30"/>
        <v>0.66666666666666663</v>
      </c>
      <c r="AY15" s="53">
        <f t="shared" si="31"/>
        <v>0.52500000000000002</v>
      </c>
      <c r="AZ15" s="53">
        <f t="shared" si="32"/>
        <v>1.7849690579151869E-3</v>
      </c>
      <c r="BA15" s="53">
        <f t="shared" si="33"/>
        <v>699287.04000000004</v>
      </c>
      <c r="BB15" s="53"/>
      <c r="BC15" s="53"/>
      <c r="BD15" s="53">
        <f t="shared" si="42"/>
        <v>0.69613475134773861</v>
      </c>
      <c r="BE15" s="42">
        <f t="shared" si="3"/>
        <v>6716.3080810029824</v>
      </c>
      <c r="BF15" s="53">
        <f t="shared" si="4"/>
        <v>0.73439000884939221</v>
      </c>
      <c r="BG15" s="98">
        <f t="shared" si="34"/>
        <v>0.87533760419926609</v>
      </c>
      <c r="BH15" s="58">
        <f t="shared" si="35"/>
        <v>0</v>
      </c>
      <c r="BI15" s="58">
        <f t="shared" si="5"/>
        <v>5311.8</v>
      </c>
      <c r="BJ15" s="71"/>
      <c r="BK15" s="71">
        <f t="shared" si="6"/>
        <v>5311.8</v>
      </c>
      <c r="BL15" s="134">
        <f>BK15</f>
        <v>5311.8</v>
      </c>
      <c r="BM15" s="58">
        <f t="shared" si="7"/>
        <v>0</v>
      </c>
      <c r="BN15" s="58">
        <f t="shared" si="8"/>
        <v>5311.8</v>
      </c>
      <c r="BO15" s="125">
        <v>2924.3</v>
      </c>
      <c r="BP15" s="46">
        <f t="shared" si="9"/>
        <v>0.87533760419926609</v>
      </c>
      <c r="BQ15" s="42">
        <f t="shared" si="36"/>
        <v>24918.672673157052</v>
      </c>
      <c r="BR15" s="42">
        <f t="shared" si="37"/>
        <v>0</v>
      </c>
      <c r="BS15" s="105">
        <f>BH15+BM15+BR15</f>
        <v>0</v>
      </c>
      <c r="BT15" s="58">
        <f t="shared" si="38"/>
        <v>5311.8</v>
      </c>
      <c r="BU15" s="53">
        <v>0.78426329796832661</v>
      </c>
      <c r="BV15" s="42">
        <v>4227.1000000000004</v>
      </c>
      <c r="BW15" s="54">
        <v>4230.8999999999996</v>
      </c>
      <c r="BX15" s="56">
        <f t="shared" si="39"/>
        <v>2387.5</v>
      </c>
      <c r="BY15" s="56">
        <f t="shared" si="40"/>
        <v>0</v>
      </c>
    </row>
    <row r="16" spans="1:77" s="30" customFormat="1" ht="18" customHeight="1" x14ac:dyDescent="0.3">
      <c r="A16" s="52" t="s">
        <v>66</v>
      </c>
      <c r="B16" s="43">
        <v>16575</v>
      </c>
      <c r="C16" s="58">
        <f t="shared" si="11"/>
        <v>9125.6</v>
      </c>
      <c r="D16" s="52">
        <v>642460</v>
      </c>
      <c r="E16" s="52">
        <v>30101.200000000001</v>
      </c>
      <c r="F16" s="52">
        <v>6902.5</v>
      </c>
      <c r="G16" s="52">
        <v>0</v>
      </c>
      <c r="H16" s="52"/>
      <c r="I16" s="105">
        <v>64246</v>
      </c>
      <c r="J16" s="126">
        <v>29831.200000000001</v>
      </c>
      <c r="K16" s="126">
        <v>6901.5</v>
      </c>
      <c r="L16" s="118">
        <v>0</v>
      </c>
      <c r="M16" s="67"/>
      <c r="N16" s="69">
        <f t="shared" si="12"/>
        <v>0.1</v>
      </c>
      <c r="O16" s="69">
        <f t="shared" si="12"/>
        <v>0.99103025792991639</v>
      </c>
      <c r="P16" s="69">
        <f t="shared" si="0"/>
        <v>0.9998551249547265</v>
      </c>
      <c r="Q16" s="69">
        <f t="shared" si="0"/>
        <v>0</v>
      </c>
      <c r="R16" s="69">
        <f t="shared" si="0"/>
        <v>0</v>
      </c>
      <c r="S16" s="42">
        <f t="shared" si="13"/>
        <v>64245.999999999993</v>
      </c>
      <c r="T16" s="42">
        <f t="shared" si="14"/>
        <v>29494.767230272821</v>
      </c>
      <c r="U16" s="42">
        <f t="shared" si="15"/>
        <v>6872.4784639851568</v>
      </c>
      <c r="V16" s="42">
        <f t="shared" si="16"/>
        <v>0</v>
      </c>
      <c r="W16" s="42">
        <f t="shared" si="17"/>
        <v>0</v>
      </c>
      <c r="X16" s="42">
        <f t="shared" si="18"/>
        <v>100613.24569425797</v>
      </c>
      <c r="Y16" s="82">
        <f t="shared" si="19"/>
        <v>0.84496802444175756</v>
      </c>
      <c r="Z16" s="31">
        <v>22.61</v>
      </c>
      <c r="AA16" s="31">
        <v>151.79</v>
      </c>
      <c r="AB16" s="31">
        <v>44.21</v>
      </c>
      <c r="AC16" s="42">
        <f t="shared" si="20"/>
        <v>88.780599999999993</v>
      </c>
      <c r="AD16" s="53">
        <f t="shared" si="1"/>
        <v>1.9525611154805436</v>
      </c>
      <c r="AE16" s="31">
        <v>1907.71</v>
      </c>
      <c r="AF16" s="122"/>
      <c r="AG16" s="122"/>
      <c r="AH16" s="46">
        <f t="shared" si="21"/>
        <v>1907.71</v>
      </c>
      <c r="AI16" s="53">
        <f t="shared" si="22"/>
        <v>0.81205622353008222</v>
      </c>
      <c r="AJ16" s="42">
        <f t="shared" si="23"/>
        <v>13459.831905011113</v>
      </c>
      <c r="AK16" s="53">
        <f t="shared" si="2"/>
        <v>0.82714930911338613</v>
      </c>
      <c r="AL16" s="53">
        <f t="shared" si="24"/>
        <v>0.86565995345175384</v>
      </c>
      <c r="AM16" s="52"/>
      <c r="AN16" s="52">
        <v>3</v>
      </c>
      <c r="AO16" s="52">
        <v>25</v>
      </c>
      <c r="AP16" s="65">
        <v>8.4119299999999999</v>
      </c>
      <c r="AQ16" s="66">
        <v>15926.13</v>
      </c>
      <c r="AR16" s="53">
        <f t="shared" si="41"/>
        <v>0.69916775599128544</v>
      </c>
      <c r="AS16" s="53">
        <f t="shared" si="25"/>
        <v>0.86565995345175384</v>
      </c>
      <c r="AT16" s="53">
        <f t="shared" si="26"/>
        <v>139427.73975000001</v>
      </c>
      <c r="AU16" s="53">
        <f t="shared" si="27"/>
        <v>2.5397636880434566</v>
      </c>
      <c r="AV16" s="53">
        <f t="shared" si="28"/>
        <v>2.5397636880434566</v>
      </c>
      <c r="AW16" s="53">
        <f t="shared" si="29"/>
        <v>0.69916775599128544</v>
      </c>
      <c r="AX16" s="53">
        <f t="shared" si="30"/>
        <v>0.66666666666666663</v>
      </c>
      <c r="AY16" s="53">
        <f t="shared" si="31"/>
        <v>0.9375</v>
      </c>
      <c r="AZ16" s="53">
        <f t="shared" si="32"/>
        <v>0.39221370395053523</v>
      </c>
      <c r="BA16" s="53">
        <f t="shared" si="33"/>
        <v>263975604.75</v>
      </c>
      <c r="BB16" s="53"/>
      <c r="BC16" s="53"/>
      <c r="BD16" s="53">
        <f t="shared" si="42"/>
        <v>1.2965680709256131</v>
      </c>
      <c r="BE16" s="42">
        <f t="shared" si="3"/>
        <v>21490.615775592036</v>
      </c>
      <c r="BF16" s="53">
        <f t="shared" si="4"/>
        <v>1.3678194275424942</v>
      </c>
      <c r="BG16" s="98">
        <f t="shared" si="34"/>
        <v>0.65169584489192256</v>
      </c>
      <c r="BH16" s="58">
        <f t="shared" si="35"/>
        <v>977.98123800460951</v>
      </c>
      <c r="BI16" s="58">
        <f t="shared" si="5"/>
        <v>10103.58123800461</v>
      </c>
      <c r="BJ16" s="71"/>
      <c r="BK16" s="42">
        <f t="shared" si="6"/>
        <v>10103.58123800461</v>
      </c>
      <c r="BL16" s="42"/>
      <c r="BM16" s="58">
        <f t="shared" si="7"/>
        <v>0</v>
      </c>
      <c r="BN16" s="58">
        <f t="shared" si="8"/>
        <v>10103.58123800461</v>
      </c>
      <c r="BO16" s="125">
        <v>5157.5</v>
      </c>
      <c r="BP16" s="46">
        <f t="shared" si="9"/>
        <v>0.65803046122192965</v>
      </c>
      <c r="BQ16" s="42">
        <f t="shared" si="36"/>
        <v>84403.991585458018</v>
      </c>
      <c r="BR16" s="42">
        <f t="shared" si="37"/>
        <v>0</v>
      </c>
      <c r="BS16" s="105">
        <f t="shared" si="10"/>
        <v>977.98123800460951</v>
      </c>
      <c r="BT16" s="58">
        <f t="shared" si="38"/>
        <v>10103.58123800461</v>
      </c>
      <c r="BU16" s="53">
        <v>0.73697708582977339</v>
      </c>
      <c r="BV16" s="42">
        <v>7455.1</v>
      </c>
      <c r="BW16" s="54"/>
      <c r="BX16" s="56">
        <f t="shared" si="39"/>
        <v>4946.08123800461</v>
      </c>
      <c r="BY16" s="56">
        <f t="shared" si="40"/>
        <v>0</v>
      </c>
    </row>
    <row r="17" spans="1:77" s="30" customFormat="1" ht="18" customHeight="1" x14ac:dyDescent="0.3">
      <c r="A17" s="52" t="s">
        <v>67</v>
      </c>
      <c r="B17" s="43">
        <v>5162</v>
      </c>
      <c r="C17" s="58">
        <f t="shared" si="11"/>
        <v>2842</v>
      </c>
      <c r="D17" s="52">
        <v>132887</v>
      </c>
      <c r="E17" s="52">
        <v>19975</v>
      </c>
      <c r="F17" s="52">
        <v>2095.1</v>
      </c>
      <c r="G17" s="52">
        <v>0</v>
      </c>
      <c r="H17" s="52"/>
      <c r="I17" s="105">
        <v>13288.7</v>
      </c>
      <c r="J17" s="126">
        <v>19891</v>
      </c>
      <c r="K17" s="126">
        <v>2095.1</v>
      </c>
      <c r="L17" s="118">
        <v>0</v>
      </c>
      <c r="M17" s="67"/>
      <c r="N17" s="69">
        <f t="shared" si="12"/>
        <v>0.1</v>
      </c>
      <c r="O17" s="69">
        <f t="shared" si="12"/>
        <v>0.99579474342928664</v>
      </c>
      <c r="P17" s="69">
        <f t="shared" si="0"/>
        <v>1</v>
      </c>
      <c r="Q17" s="69">
        <f t="shared" si="0"/>
        <v>0</v>
      </c>
      <c r="R17" s="69">
        <f t="shared" si="0"/>
        <v>0</v>
      </c>
      <c r="S17" s="42">
        <f t="shared" si="13"/>
        <v>13288.699999999999</v>
      </c>
      <c r="T17" s="42">
        <f t="shared" si="14"/>
        <v>19572.574363304437</v>
      </c>
      <c r="U17" s="42">
        <f t="shared" si="15"/>
        <v>2085.9876320022167</v>
      </c>
      <c r="V17" s="42">
        <f t="shared" si="16"/>
        <v>0</v>
      </c>
      <c r="W17" s="42">
        <f t="shared" si="17"/>
        <v>0</v>
      </c>
      <c r="X17" s="42">
        <f t="shared" si="18"/>
        <v>34947.261995306653</v>
      </c>
      <c r="Y17" s="82">
        <f t="shared" si="19"/>
        <v>0.94239681155815747</v>
      </c>
      <c r="Z17" s="31">
        <v>35.97</v>
      </c>
      <c r="AA17" s="31"/>
      <c r="AB17" s="31">
        <v>29.57</v>
      </c>
      <c r="AC17" s="42">
        <f t="shared" si="20"/>
        <v>59.4251</v>
      </c>
      <c r="AD17" s="53">
        <f t="shared" si="1"/>
        <v>1.3069425025686114</v>
      </c>
      <c r="AE17" s="31">
        <v>2231.2399999999998</v>
      </c>
      <c r="AF17" s="122"/>
      <c r="AG17" s="122"/>
      <c r="AH17" s="46">
        <f t="shared" si="21"/>
        <v>2231.2399999999998</v>
      </c>
      <c r="AI17" s="53">
        <f t="shared" si="22"/>
        <v>0.94977346042598743</v>
      </c>
      <c r="AJ17" s="42">
        <f t="shared" si="23"/>
        <v>4902.730602718947</v>
      </c>
      <c r="AK17" s="53">
        <f t="shared" si="2"/>
        <v>0.96742619395303875</v>
      </c>
      <c r="AL17" s="53">
        <f t="shared" si="24"/>
        <v>0.96656040540669064</v>
      </c>
      <c r="AM17" s="52"/>
      <c r="AN17" s="52">
        <v>8</v>
      </c>
      <c r="AO17" s="52">
        <v>30</v>
      </c>
      <c r="AP17" s="65">
        <v>2.0628299999999999</v>
      </c>
      <c r="AQ17" s="66">
        <v>1848.98</v>
      </c>
      <c r="AR17" s="53">
        <f t="shared" si="41"/>
        <v>1.5817135907701578</v>
      </c>
      <c r="AS17" s="53">
        <f t="shared" si="25"/>
        <v>0.96656040540669064</v>
      </c>
      <c r="AT17" s="53">
        <f t="shared" si="26"/>
        <v>10648.328459999999</v>
      </c>
      <c r="AU17" s="53">
        <f t="shared" si="27"/>
        <v>0.6228179179577914</v>
      </c>
      <c r="AV17" s="53">
        <f t="shared" si="28"/>
        <v>0.6228179179577914</v>
      </c>
      <c r="AW17" s="53">
        <f t="shared" si="29"/>
        <v>1.5817135907701578</v>
      </c>
      <c r="AX17" s="53">
        <f t="shared" si="30"/>
        <v>1.7777777777777777</v>
      </c>
      <c r="AY17" s="53">
        <f t="shared" si="31"/>
        <v>1.125</v>
      </c>
      <c r="AZ17" s="53">
        <f t="shared" si="32"/>
        <v>4.5534934998675801E-2</v>
      </c>
      <c r="BA17" s="53">
        <f t="shared" si="33"/>
        <v>9544434.7599999998</v>
      </c>
      <c r="BB17" s="53"/>
      <c r="BC17" s="53"/>
      <c r="BD17" s="53">
        <f t="shared" si="42"/>
        <v>1.1816135876049967</v>
      </c>
      <c r="BE17" s="42">
        <f t="shared" si="3"/>
        <v>6099.4893392169924</v>
      </c>
      <c r="BF17" s="53">
        <f t="shared" si="4"/>
        <v>1.2465477572808643</v>
      </c>
      <c r="BG17" s="98">
        <f t="shared" si="34"/>
        <v>0.79755075723891611</v>
      </c>
      <c r="BH17" s="58">
        <f t="shared" si="35"/>
        <v>0</v>
      </c>
      <c r="BI17" s="58">
        <f t="shared" si="5"/>
        <v>2842</v>
      </c>
      <c r="BJ17" s="71"/>
      <c r="BK17" s="42">
        <f t="shared" si="6"/>
        <v>2842</v>
      </c>
      <c r="BL17" s="42"/>
      <c r="BM17" s="58">
        <f t="shared" si="7"/>
        <v>0</v>
      </c>
      <c r="BN17" s="58">
        <f t="shared" si="8"/>
        <v>2842</v>
      </c>
      <c r="BO17" s="125">
        <v>1627.7</v>
      </c>
      <c r="BP17" s="46">
        <f t="shared" si="9"/>
        <v>0.79755075723891611</v>
      </c>
      <c r="BQ17" s="42">
        <f t="shared" si="36"/>
        <v>23104.62776154307</v>
      </c>
      <c r="BR17" s="42">
        <f t="shared" si="37"/>
        <v>0</v>
      </c>
      <c r="BS17" s="105">
        <f t="shared" si="10"/>
        <v>0</v>
      </c>
      <c r="BT17" s="58">
        <f t="shared" si="38"/>
        <v>2842</v>
      </c>
      <c r="BU17" s="53">
        <v>0.88186093369144702</v>
      </c>
      <c r="BV17" s="42">
        <v>2352.9</v>
      </c>
      <c r="BW17" s="54"/>
      <c r="BX17" s="56">
        <f t="shared" si="39"/>
        <v>1214.3</v>
      </c>
      <c r="BY17" s="56">
        <f t="shared" si="40"/>
        <v>0</v>
      </c>
    </row>
    <row r="18" spans="1:77" s="30" customFormat="1" ht="18" customHeight="1" x14ac:dyDescent="0.3">
      <c r="A18" s="52" t="s">
        <v>68</v>
      </c>
      <c r="B18" s="43">
        <v>7447</v>
      </c>
      <c r="C18" s="58">
        <f t="shared" si="11"/>
        <v>4100</v>
      </c>
      <c r="D18" s="52">
        <v>220209</v>
      </c>
      <c r="E18" s="52">
        <v>13602.9</v>
      </c>
      <c r="F18" s="52">
        <v>4714.2</v>
      </c>
      <c r="G18" s="52">
        <v>916.8</v>
      </c>
      <c r="H18" s="52"/>
      <c r="I18" s="105">
        <v>22020.9</v>
      </c>
      <c r="J18" s="126">
        <v>13494.9</v>
      </c>
      <c r="K18" s="126">
        <v>4707.2</v>
      </c>
      <c r="L18" s="118">
        <v>458.4</v>
      </c>
      <c r="M18" s="67"/>
      <c r="N18" s="69">
        <f t="shared" si="12"/>
        <v>0.1</v>
      </c>
      <c r="O18" s="69">
        <f t="shared" si="12"/>
        <v>0.99206051650750948</v>
      </c>
      <c r="P18" s="69">
        <f t="shared" si="0"/>
        <v>0.99851512451741542</v>
      </c>
      <c r="Q18" s="69">
        <f t="shared" si="0"/>
        <v>0.5</v>
      </c>
      <c r="R18" s="69">
        <f t="shared" si="0"/>
        <v>0</v>
      </c>
      <c r="S18" s="42">
        <f t="shared" si="13"/>
        <v>22020.899999999998</v>
      </c>
      <c r="T18" s="42">
        <f t="shared" si="14"/>
        <v>13328.849652395191</v>
      </c>
      <c r="U18" s="42">
        <f t="shared" si="15"/>
        <v>4693.6961933964249</v>
      </c>
      <c r="V18" s="42">
        <f t="shared" si="16"/>
        <v>458.4</v>
      </c>
      <c r="W18" s="42">
        <f t="shared" si="17"/>
        <v>0</v>
      </c>
      <c r="X18" s="42">
        <f t="shared" si="18"/>
        <v>40501.845845791613</v>
      </c>
      <c r="Y18" s="82">
        <f t="shared" si="19"/>
        <v>0.75706316309939803</v>
      </c>
      <c r="Z18" s="31">
        <v>26.22</v>
      </c>
      <c r="AA18" s="31">
        <v>171.97</v>
      </c>
      <c r="AB18" s="31">
        <v>21.23</v>
      </c>
      <c r="AC18" s="42">
        <f t="shared" si="20"/>
        <v>72.227500000000006</v>
      </c>
      <c r="AD18" s="53">
        <f t="shared" si="1"/>
        <v>1.5885070383436357</v>
      </c>
      <c r="AE18" s="31">
        <v>2197.02</v>
      </c>
      <c r="AF18" s="122"/>
      <c r="AG18" s="122"/>
      <c r="AH18" s="46">
        <f>AE18</f>
        <v>2197.02</v>
      </c>
      <c r="AI18" s="53">
        <f t="shared" si="22"/>
        <v>0.93520700956647562</v>
      </c>
      <c r="AJ18" s="42">
        <f t="shared" si="23"/>
        <v>6964.4866002415438</v>
      </c>
      <c r="AK18" s="53">
        <f t="shared" si="2"/>
        <v>0.95258900729581109</v>
      </c>
      <c r="AL18" s="53">
        <f t="shared" si="24"/>
        <v>0.96591211091900209</v>
      </c>
      <c r="AM18" s="52"/>
      <c r="AN18" s="52">
        <v>5</v>
      </c>
      <c r="AO18" s="52">
        <v>25</v>
      </c>
      <c r="AP18" s="65">
        <v>1.3859300000000001</v>
      </c>
      <c r="AQ18" s="66">
        <v>3862.84</v>
      </c>
      <c r="AR18" s="53">
        <f t="shared" si="41"/>
        <v>1.1884390433134893</v>
      </c>
      <c r="AS18" s="53">
        <f t="shared" si="25"/>
        <v>0.96591211091900209</v>
      </c>
      <c r="AT18" s="53">
        <f t="shared" si="26"/>
        <v>10321.020710000001</v>
      </c>
      <c r="AU18" s="53">
        <f t="shared" si="27"/>
        <v>0.41844555151672308</v>
      </c>
      <c r="AV18" s="53">
        <f t="shared" si="28"/>
        <v>0.41844555151672308</v>
      </c>
      <c r="AW18" s="53">
        <f t="shared" si="29"/>
        <v>1.1884390433134893</v>
      </c>
      <c r="AX18" s="53">
        <f t="shared" si="30"/>
        <v>1.1111111111111112</v>
      </c>
      <c r="AY18" s="53">
        <f t="shared" si="31"/>
        <v>0.9375</v>
      </c>
      <c r="AZ18" s="53">
        <f t="shared" si="32"/>
        <v>9.5130379079430213E-2</v>
      </c>
      <c r="BA18" s="53">
        <f t="shared" si="33"/>
        <v>28766569.48</v>
      </c>
      <c r="BB18" s="53"/>
      <c r="BC18" s="53"/>
      <c r="BD18" s="53">
        <f t="shared" si="42"/>
        <v>0.90866506449804441</v>
      </c>
      <c r="BE18" s="42">
        <f t="shared" si="3"/>
        <v>6766.8287353169371</v>
      </c>
      <c r="BF18" s="53">
        <f t="shared" si="4"/>
        <v>0.95859967264370949</v>
      </c>
      <c r="BG18" s="98">
        <f t="shared" si="34"/>
        <v>0.83315975564396461</v>
      </c>
      <c r="BH18" s="58">
        <f t="shared" si="35"/>
        <v>0</v>
      </c>
      <c r="BI18" s="58">
        <f t="shared" si="5"/>
        <v>4100</v>
      </c>
      <c r="BJ18" s="71"/>
      <c r="BK18" s="71">
        <f t="shared" si="6"/>
        <v>4100</v>
      </c>
      <c r="BL18" s="134">
        <f>BK18</f>
        <v>4100</v>
      </c>
      <c r="BM18" s="58">
        <f t="shared" si="7"/>
        <v>0</v>
      </c>
      <c r="BN18" s="58">
        <f t="shared" si="8"/>
        <v>4100</v>
      </c>
      <c r="BO18" s="125">
        <v>2320.1999999999998</v>
      </c>
      <c r="BP18" s="46">
        <f t="shared" si="9"/>
        <v>0.83315975564396461</v>
      </c>
      <c r="BQ18" s="42">
        <f t="shared" si="36"/>
        <v>25391.523376789562</v>
      </c>
      <c r="BR18" s="42">
        <f t="shared" si="37"/>
        <v>0</v>
      </c>
      <c r="BS18" s="105">
        <f t="shared" si="10"/>
        <v>0</v>
      </c>
      <c r="BT18" s="58">
        <f t="shared" si="38"/>
        <v>4100</v>
      </c>
      <c r="BU18" s="53">
        <v>0.81035345531808456</v>
      </c>
      <c r="BV18" s="42">
        <v>3353.8</v>
      </c>
      <c r="BW18" s="54">
        <v>3350.3</v>
      </c>
      <c r="BX18" s="56">
        <f t="shared" si="39"/>
        <v>1779.8000000000002</v>
      </c>
      <c r="BY18" s="56">
        <f t="shared" si="40"/>
        <v>0</v>
      </c>
    </row>
    <row r="19" spans="1:77" s="30" customFormat="1" ht="18" customHeight="1" x14ac:dyDescent="0.3">
      <c r="A19" s="52" t="s">
        <v>15</v>
      </c>
      <c r="B19" s="43">
        <v>12289</v>
      </c>
      <c r="C19" s="58">
        <f t="shared" si="11"/>
        <v>6765.9</v>
      </c>
      <c r="D19" s="52">
        <v>553614</v>
      </c>
      <c r="E19" s="52">
        <v>22579.9</v>
      </c>
      <c r="F19" s="52">
        <v>11319.5</v>
      </c>
      <c r="G19" s="52">
        <v>1157.8</v>
      </c>
      <c r="H19" s="52"/>
      <c r="I19" s="105">
        <v>55361.4</v>
      </c>
      <c r="J19" s="126">
        <v>22555.9</v>
      </c>
      <c r="K19" s="126">
        <v>11221.5</v>
      </c>
      <c r="L19" s="118">
        <v>578.9</v>
      </c>
      <c r="M19" s="67"/>
      <c r="N19" s="69">
        <f t="shared" si="12"/>
        <v>0.1</v>
      </c>
      <c r="O19" s="69">
        <f t="shared" si="12"/>
        <v>0.99893710778169964</v>
      </c>
      <c r="P19" s="69">
        <f t="shared" si="0"/>
        <v>0.99134237377976064</v>
      </c>
      <c r="Q19" s="69">
        <f t="shared" si="0"/>
        <v>0.5</v>
      </c>
      <c r="R19" s="69">
        <f t="shared" si="0"/>
        <v>0</v>
      </c>
      <c r="S19" s="42">
        <f t="shared" si="13"/>
        <v>55361.399999999994</v>
      </c>
      <c r="T19" s="42">
        <f t="shared" si="14"/>
        <v>22124.994836844951</v>
      </c>
      <c r="U19" s="42">
        <f t="shared" si="15"/>
        <v>11270.26729055849</v>
      </c>
      <c r="V19" s="42">
        <f t="shared" si="16"/>
        <v>578.9</v>
      </c>
      <c r="W19" s="42">
        <f t="shared" si="17"/>
        <v>0</v>
      </c>
      <c r="X19" s="42">
        <f t="shared" si="18"/>
        <v>89335.562127403435</v>
      </c>
      <c r="Y19" s="82">
        <f t="shared" si="19"/>
        <v>1.0119207062735256</v>
      </c>
      <c r="Z19" s="31">
        <v>26.22</v>
      </c>
      <c r="AA19" s="31"/>
      <c r="AB19" s="31">
        <v>21.23</v>
      </c>
      <c r="AC19" s="42">
        <f t="shared" si="20"/>
        <v>42.992599999999996</v>
      </c>
      <c r="AD19" s="53">
        <f t="shared" si="1"/>
        <v>0.94554079397310686</v>
      </c>
      <c r="AE19" s="31">
        <v>2188.14</v>
      </c>
      <c r="AF19" s="122"/>
      <c r="AG19" s="122"/>
      <c r="AH19" s="46">
        <f t="shared" si="21"/>
        <v>2188.14</v>
      </c>
      <c r="AI19" s="53">
        <f t="shared" si="22"/>
        <v>0.93142705387879399</v>
      </c>
      <c r="AJ19" s="42">
        <f t="shared" si="23"/>
        <v>11446.3070651165</v>
      </c>
      <c r="AK19" s="53">
        <f t="shared" si="2"/>
        <v>0.94873879638066838</v>
      </c>
      <c r="AL19" s="53">
        <f t="shared" si="24"/>
        <v>0.9320903996632266</v>
      </c>
      <c r="AM19" s="52"/>
      <c r="AN19" s="52">
        <v>3</v>
      </c>
      <c r="AO19" s="52">
        <v>25</v>
      </c>
      <c r="AP19" s="65">
        <v>7.0423299999999998</v>
      </c>
      <c r="AQ19" s="66">
        <v>8334.0499999999993</v>
      </c>
      <c r="AR19" s="53">
        <f t="shared" si="41"/>
        <v>0.83838437265485843</v>
      </c>
      <c r="AS19" s="53">
        <f t="shared" si="25"/>
        <v>0.9320903996632266</v>
      </c>
      <c r="AT19" s="53">
        <f t="shared" si="26"/>
        <v>86543.193369999994</v>
      </c>
      <c r="AU19" s="53">
        <f t="shared" si="27"/>
        <v>2.1262485557082709</v>
      </c>
      <c r="AV19" s="53">
        <f t="shared" si="28"/>
        <v>2.1262485557082709</v>
      </c>
      <c r="AW19" s="53">
        <f t="shared" si="29"/>
        <v>0.83838437265485843</v>
      </c>
      <c r="AX19" s="53">
        <f t="shared" si="30"/>
        <v>0.66666666666666663</v>
      </c>
      <c r="AY19" s="53">
        <f t="shared" si="31"/>
        <v>0.9375</v>
      </c>
      <c r="AZ19" s="53">
        <f t="shared" si="32"/>
        <v>0.20524312054522714</v>
      </c>
      <c r="BA19" s="53">
        <f t="shared" si="33"/>
        <v>102417140.44999999</v>
      </c>
      <c r="BB19" s="53"/>
      <c r="BC19" s="53"/>
      <c r="BD19" s="53">
        <f t="shared" si="42"/>
        <v>1.2496552637133598</v>
      </c>
      <c r="BE19" s="42">
        <f t="shared" si="3"/>
        <v>15357.013535773478</v>
      </c>
      <c r="BF19" s="53">
        <f t="shared" si="4"/>
        <v>1.3183285827928881</v>
      </c>
      <c r="BG19" s="98">
        <f t="shared" si="34"/>
        <v>0.8097598879122837</v>
      </c>
      <c r="BH19" s="58">
        <f t="shared" si="35"/>
        <v>0</v>
      </c>
      <c r="BI19" s="58">
        <f t="shared" si="5"/>
        <v>6765.9</v>
      </c>
      <c r="BJ19" s="71"/>
      <c r="BK19" s="71">
        <f t="shared" si="6"/>
        <v>6765.9</v>
      </c>
      <c r="BL19" s="134">
        <f>BK19</f>
        <v>6765.9</v>
      </c>
      <c r="BM19" s="58">
        <f t="shared" si="7"/>
        <v>0</v>
      </c>
      <c r="BN19" s="58">
        <f t="shared" si="8"/>
        <v>6765.9</v>
      </c>
      <c r="BO19" s="125">
        <v>3626.9</v>
      </c>
      <c r="BP19" s="46">
        <f t="shared" si="9"/>
        <v>0.8097598879122837</v>
      </c>
      <c r="BQ19" s="42">
        <f t="shared" si="36"/>
        <v>57984.27262709249</v>
      </c>
      <c r="BR19" s="42">
        <f t="shared" si="37"/>
        <v>0</v>
      </c>
      <c r="BS19" s="105">
        <f t="shared" si="10"/>
        <v>0</v>
      </c>
      <c r="BT19" s="58">
        <f t="shared" si="38"/>
        <v>6765.9</v>
      </c>
      <c r="BU19" s="53">
        <v>1.2408558873124973</v>
      </c>
      <c r="BV19" s="42">
        <v>5242.7</v>
      </c>
      <c r="BW19" s="54">
        <v>5255.9</v>
      </c>
      <c r="BX19" s="56">
        <f t="shared" si="39"/>
        <v>3138.9999999999995</v>
      </c>
      <c r="BY19" s="56">
        <f t="shared" si="40"/>
        <v>0</v>
      </c>
    </row>
    <row r="20" spans="1:77" s="30" customFormat="1" ht="18" customHeight="1" x14ac:dyDescent="0.3">
      <c r="A20" s="52" t="s">
        <v>69</v>
      </c>
      <c r="B20" s="43">
        <v>5208</v>
      </c>
      <c r="C20" s="58">
        <f t="shared" si="11"/>
        <v>2867.3</v>
      </c>
      <c r="D20" s="52">
        <v>55723</v>
      </c>
      <c r="E20" s="52">
        <v>12956.2</v>
      </c>
      <c r="F20" s="52">
        <v>5391.6</v>
      </c>
      <c r="G20" s="52">
        <v>274</v>
      </c>
      <c r="H20" s="52"/>
      <c r="I20" s="105">
        <v>5572.3</v>
      </c>
      <c r="J20" s="126">
        <v>12955.2</v>
      </c>
      <c r="K20" s="126">
        <v>5390.6</v>
      </c>
      <c r="L20" s="118">
        <v>137</v>
      </c>
      <c r="M20" s="67"/>
      <c r="N20" s="69">
        <f t="shared" si="12"/>
        <v>0.1</v>
      </c>
      <c r="O20" s="69">
        <f t="shared" si="12"/>
        <v>0.99992281687531837</v>
      </c>
      <c r="P20" s="69">
        <f t="shared" si="0"/>
        <v>0.99981452630017065</v>
      </c>
      <c r="Q20" s="69">
        <f t="shared" si="0"/>
        <v>0.5</v>
      </c>
      <c r="R20" s="69">
        <f t="shared" si="0"/>
        <v>0</v>
      </c>
      <c r="S20" s="42">
        <f t="shared" si="13"/>
        <v>5572.2999999999993</v>
      </c>
      <c r="T20" s="42">
        <f t="shared" si="14"/>
        <v>12695.178371256319</v>
      </c>
      <c r="U20" s="42">
        <f t="shared" si="15"/>
        <v>5368.1499292172939</v>
      </c>
      <c r="V20" s="42">
        <f t="shared" si="16"/>
        <v>137</v>
      </c>
      <c r="W20" s="42">
        <f t="shared" si="17"/>
        <v>0</v>
      </c>
      <c r="X20" s="42">
        <f t="shared" si="18"/>
        <v>23772.628300473611</v>
      </c>
      <c r="Y20" s="82">
        <f t="shared" si="19"/>
        <v>0.635396585727942</v>
      </c>
      <c r="Z20" s="31">
        <v>26.74</v>
      </c>
      <c r="AA20" s="31"/>
      <c r="AB20" s="31"/>
      <c r="AC20" s="42">
        <f t="shared" si="20"/>
        <v>22.194199999999999</v>
      </c>
      <c r="AD20" s="53">
        <f t="shared" si="1"/>
        <v>0.48811938541976829</v>
      </c>
      <c r="AE20" s="31">
        <v>2706.86</v>
      </c>
      <c r="AF20" s="122"/>
      <c r="AG20" s="122"/>
      <c r="AH20" s="46">
        <f t="shared" si="21"/>
        <v>2706.86</v>
      </c>
      <c r="AI20" s="53">
        <f t="shared" si="22"/>
        <v>1.1522309518871519</v>
      </c>
      <c r="AJ20" s="42">
        <f t="shared" si="23"/>
        <v>6000.8187974282864</v>
      </c>
      <c r="AK20" s="53">
        <f t="shared" si="2"/>
        <v>1.1736466123607154</v>
      </c>
      <c r="AL20" s="53">
        <f t="shared" si="24"/>
        <v>1.1210177082631849</v>
      </c>
      <c r="AM20" s="52"/>
      <c r="AN20" s="52">
        <v>2</v>
      </c>
      <c r="AO20" s="52">
        <v>40</v>
      </c>
      <c r="AP20" s="65">
        <v>1.9570000000000001</v>
      </c>
      <c r="AQ20" s="66">
        <v>6573.95</v>
      </c>
      <c r="AR20" s="53">
        <f t="shared" si="41"/>
        <v>1.570392771804062</v>
      </c>
      <c r="AS20" s="53">
        <f t="shared" si="25"/>
        <v>1.1210177082631849</v>
      </c>
      <c r="AT20" s="53">
        <f t="shared" si="26"/>
        <v>10192.056</v>
      </c>
      <c r="AU20" s="53">
        <f t="shared" si="27"/>
        <v>0.59086529934284349</v>
      </c>
      <c r="AV20" s="53">
        <f t="shared" si="28"/>
        <v>0.59086529934284349</v>
      </c>
      <c r="AW20" s="53">
        <f t="shared" si="29"/>
        <v>1.570392771804062</v>
      </c>
      <c r="AX20" s="53">
        <f t="shared" si="30"/>
        <v>0.44444444444444442</v>
      </c>
      <c r="AY20" s="53">
        <f t="shared" si="31"/>
        <v>1.5</v>
      </c>
      <c r="AZ20" s="53">
        <f t="shared" si="32"/>
        <v>0.16189703833169899</v>
      </c>
      <c r="BA20" s="53">
        <f t="shared" si="33"/>
        <v>34237131.600000001</v>
      </c>
      <c r="BB20" s="53"/>
      <c r="BC20" s="53"/>
      <c r="BD20" s="53">
        <f t="shared" si="42"/>
        <v>1.1699297339515318</v>
      </c>
      <c r="BE20" s="42">
        <f t="shared" si="3"/>
        <v>6092.9940544195779</v>
      </c>
      <c r="BF20" s="53">
        <f t="shared" si="4"/>
        <v>1.2342218313428888</v>
      </c>
      <c r="BG20" s="98">
        <f t="shared" si="34"/>
        <v>0.54310662195227655</v>
      </c>
      <c r="BH20" s="58">
        <f t="shared" si="35"/>
        <v>5030.3966171506272</v>
      </c>
      <c r="BI20" s="58">
        <f t="shared" si="5"/>
        <v>7897.6966171506274</v>
      </c>
      <c r="BJ20" s="71"/>
      <c r="BK20" s="42">
        <f t="shared" si="6"/>
        <v>7897.6966171506274</v>
      </c>
      <c r="BL20" s="42"/>
      <c r="BM20" s="58">
        <f t="shared" si="7"/>
        <v>0</v>
      </c>
      <c r="BN20" s="58">
        <f t="shared" si="8"/>
        <v>7897.6966171506274</v>
      </c>
      <c r="BO20" s="125">
        <v>1574.4</v>
      </c>
      <c r="BP20" s="46">
        <f t="shared" si="9"/>
        <v>0.65803046122192965</v>
      </c>
      <c r="BQ20" s="42">
        <f t="shared" si="36"/>
        <v>23930.120210122655</v>
      </c>
      <c r="BR20" s="42">
        <f t="shared" si="37"/>
        <v>0</v>
      </c>
      <c r="BS20" s="105">
        <f t="shared" si="10"/>
        <v>5030.3966171506272</v>
      </c>
      <c r="BT20" s="58">
        <f t="shared" si="38"/>
        <v>7897.6966171506274</v>
      </c>
      <c r="BU20" s="53">
        <v>0.5855664536686449</v>
      </c>
      <c r="BV20" s="42">
        <v>7659.5690275305014</v>
      </c>
      <c r="BW20" s="54"/>
      <c r="BX20" s="56">
        <f t="shared" si="39"/>
        <v>6323.2966171506268</v>
      </c>
      <c r="BY20" s="56">
        <f t="shared" si="40"/>
        <v>0</v>
      </c>
    </row>
    <row r="21" spans="1:77" s="30" customFormat="1" ht="18" customHeight="1" x14ac:dyDescent="0.3">
      <c r="A21" s="52" t="s">
        <v>70</v>
      </c>
      <c r="B21" s="43">
        <v>6059</v>
      </c>
      <c r="C21" s="58">
        <f t="shared" si="11"/>
        <v>3335.9</v>
      </c>
      <c r="D21" s="52">
        <v>516875</v>
      </c>
      <c r="E21" s="52">
        <v>21760.3</v>
      </c>
      <c r="F21" s="52">
        <v>6574.9</v>
      </c>
      <c r="G21" s="52">
        <v>226.6</v>
      </c>
      <c r="H21" s="52"/>
      <c r="I21" s="105">
        <v>51687.5</v>
      </c>
      <c r="J21" s="126">
        <v>21589.3</v>
      </c>
      <c r="K21" s="126">
        <v>6508.9</v>
      </c>
      <c r="L21" s="118">
        <v>113.3</v>
      </c>
      <c r="M21" s="67"/>
      <c r="N21" s="69">
        <f t="shared" si="12"/>
        <v>0.1</v>
      </c>
      <c r="O21" s="69">
        <f t="shared" si="12"/>
        <v>0.99214165245883557</v>
      </c>
      <c r="P21" s="69">
        <f t="shared" si="0"/>
        <v>0.98996182451444126</v>
      </c>
      <c r="Q21" s="69">
        <f t="shared" si="0"/>
        <v>0.5</v>
      </c>
      <c r="R21" s="69">
        <f t="shared" si="0"/>
        <v>0</v>
      </c>
      <c r="S21" s="42">
        <f t="shared" si="13"/>
        <v>51687.499999999993</v>
      </c>
      <c r="T21" s="42">
        <f t="shared" si="14"/>
        <v>21321.906879490041</v>
      </c>
      <c r="U21" s="42">
        <f t="shared" si="15"/>
        <v>6546.3033180523007</v>
      </c>
      <c r="V21" s="42">
        <f t="shared" si="16"/>
        <v>113.3</v>
      </c>
      <c r="W21" s="42">
        <f t="shared" si="17"/>
        <v>0</v>
      </c>
      <c r="X21" s="42">
        <f t="shared" si="18"/>
        <v>79669.010197542346</v>
      </c>
      <c r="Y21" s="82">
        <f t="shared" si="19"/>
        <v>1.8303204054403759</v>
      </c>
      <c r="Z21" s="31">
        <v>26.22</v>
      </c>
      <c r="AA21" s="31">
        <v>241.75</v>
      </c>
      <c r="AB21" s="31"/>
      <c r="AC21" s="42">
        <f t="shared" si="20"/>
        <v>62.860100000000003</v>
      </c>
      <c r="AD21" s="53">
        <f t="shared" si="1"/>
        <v>1.3824888204767543</v>
      </c>
      <c r="AE21" s="31">
        <v>2681.39</v>
      </c>
      <c r="AF21" s="122"/>
      <c r="AG21" s="122"/>
      <c r="AH21" s="46">
        <f t="shared" si="21"/>
        <v>2681.39</v>
      </c>
      <c r="AI21" s="53">
        <f t="shared" si="22"/>
        <v>1.1413891195262</v>
      </c>
      <c r="AJ21" s="42">
        <f t="shared" si="23"/>
        <v>6915.6766752092462</v>
      </c>
      <c r="AK21" s="53">
        <f t="shared" si="2"/>
        <v>1.1626032709182961</v>
      </c>
      <c r="AL21" s="53">
        <f t="shared" si="24"/>
        <v>1.152720805470876</v>
      </c>
      <c r="AM21" s="52"/>
      <c r="AN21" s="52">
        <v>2</v>
      </c>
      <c r="AO21" s="52">
        <v>16</v>
      </c>
      <c r="AP21" s="65">
        <v>0.63432999999999995</v>
      </c>
      <c r="AQ21" s="66">
        <v>3053.47</v>
      </c>
      <c r="AR21" s="53">
        <f t="shared" si="41"/>
        <v>1.391963286937705</v>
      </c>
      <c r="AS21" s="53">
        <f t="shared" si="25"/>
        <v>1.152720805470876</v>
      </c>
      <c r="AT21" s="53">
        <f t="shared" si="26"/>
        <v>3843.4054699999997</v>
      </c>
      <c r="AU21" s="53">
        <f t="shared" si="27"/>
        <v>0.19151946107927739</v>
      </c>
      <c r="AV21" s="53">
        <f t="shared" si="28"/>
        <v>0.19151946107927739</v>
      </c>
      <c r="AW21" s="53">
        <f t="shared" si="29"/>
        <v>1.391963286937705</v>
      </c>
      <c r="AX21" s="53">
        <f t="shared" si="30"/>
        <v>0.44444444444444442</v>
      </c>
      <c r="AY21" s="53">
        <f t="shared" si="31"/>
        <v>0.6</v>
      </c>
      <c r="AZ21" s="53">
        <f t="shared" si="32"/>
        <v>7.5197978328811893E-2</v>
      </c>
      <c r="BA21" s="53">
        <f t="shared" si="33"/>
        <v>18500974.73</v>
      </c>
      <c r="BB21" s="53"/>
      <c r="BC21" s="53"/>
      <c r="BD21" s="53">
        <f t="shared" si="42"/>
        <v>0.94815380500297097</v>
      </c>
      <c r="BE21" s="42">
        <f t="shared" si="3"/>
        <v>5744.8639045130012</v>
      </c>
      <c r="BF21" s="53">
        <f t="shared" si="4"/>
        <v>1.0002584699278836</v>
      </c>
      <c r="BG21" s="98">
        <f t="shared" si="34"/>
        <v>1.9304045354061947</v>
      </c>
      <c r="BH21" s="58">
        <f t="shared" si="35"/>
        <v>0</v>
      </c>
      <c r="BI21" s="58">
        <f t="shared" si="5"/>
        <v>3335.9</v>
      </c>
      <c r="BJ21" s="71"/>
      <c r="BK21" s="71">
        <f t="shared" si="6"/>
        <v>3335.9</v>
      </c>
      <c r="BL21" s="134">
        <f>BK21</f>
        <v>3335.9</v>
      </c>
      <c r="BM21" s="58">
        <f t="shared" si="7"/>
        <v>0</v>
      </c>
      <c r="BN21" s="58">
        <f t="shared" si="8"/>
        <v>3335.9</v>
      </c>
      <c r="BO21" s="125">
        <v>1914.4</v>
      </c>
      <c r="BP21" s="46">
        <f t="shared" si="9"/>
        <v>1.9304045354061947</v>
      </c>
      <c r="BQ21" s="42">
        <f t="shared" si="36"/>
        <v>15253.229664557417</v>
      </c>
      <c r="BR21" s="42">
        <f t="shared" si="37"/>
        <v>0</v>
      </c>
      <c r="BS21" s="105">
        <f t="shared" si="10"/>
        <v>0</v>
      </c>
      <c r="BT21" s="58">
        <f t="shared" si="38"/>
        <v>3335.9</v>
      </c>
      <c r="BU21" s="53">
        <v>1.8622344273955311</v>
      </c>
      <c r="BV21" s="42">
        <v>2767.3</v>
      </c>
      <c r="BW21" s="54">
        <v>2787.2</v>
      </c>
      <c r="BX21" s="56">
        <f t="shared" si="39"/>
        <v>1421.5</v>
      </c>
      <c r="BY21" s="56">
        <f t="shared" si="40"/>
        <v>0</v>
      </c>
    </row>
    <row r="22" spans="1:77" s="30" customFormat="1" ht="18" customHeight="1" x14ac:dyDescent="0.3">
      <c r="A22" s="52" t="s">
        <v>71</v>
      </c>
      <c r="B22" s="43">
        <v>8693</v>
      </c>
      <c r="C22" s="58">
        <f t="shared" si="11"/>
        <v>4786</v>
      </c>
      <c r="D22" s="52">
        <v>77359</v>
      </c>
      <c r="E22" s="52">
        <v>12934.9</v>
      </c>
      <c r="F22" s="52">
        <v>2965.7</v>
      </c>
      <c r="G22" s="52">
        <v>337.8</v>
      </c>
      <c r="H22" s="52"/>
      <c r="I22" s="105">
        <v>7735.9</v>
      </c>
      <c r="J22" s="126">
        <v>12576.9</v>
      </c>
      <c r="K22" s="126">
        <v>2964.7</v>
      </c>
      <c r="L22" s="118">
        <v>168.9</v>
      </c>
      <c r="M22" s="67"/>
      <c r="N22" s="69">
        <f t="shared" si="12"/>
        <v>9.9999999999999992E-2</v>
      </c>
      <c r="O22" s="69">
        <f t="shared" si="12"/>
        <v>0.97232294026239086</v>
      </c>
      <c r="P22" s="69">
        <f t="shared" si="0"/>
        <v>0.99966281147789726</v>
      </c>
      <c r="Q22" s="69">
        <f t="shared" si="0"/>
        <v>0.5</v>
      </c>
      <c r="R22" s="69">
        <f t="shared" si="0"/>
        <v>0</v>
      </c>
      <c r="S22" s="42">
        <f t="shared" si="13"/>
        <v>7735.9</v>
      </c>
      <c r="T22" s="42">
        <f>E22*$O$28</f>
        <v>12674.307490959027</v>
      </c>
      <c r="U22" s="42">
        <f t="shared" si="15"/>
        <v>2952.8010692706666</v>
      </c>
      <c r="V22" s="42">
        <f t="shared" si="16"/>
        <v>168.9</v>
      </c>
      <c r="W22" s="42">
        <f t="shared" si="17"/>
        <v>0</v>
      </c>
      <c r="X22" s="42">
        <f t="shared" si="18"/>
        <v>23531.908560229695</v>
      </c>
      <c r="Y22" s="82">
        <f t="shared" si="19"/>
        <v>0.37681321472425205</v>
      </c>
      <c r="Z22" s="31">
        <v>26.22</v>
      </c>
      <c r="AA22" s="31"/>
      <c r="AB22" s="31"/>
      <c r="AC22" s="42">
        <f t="shared" si="20"/>
        <v>21.762599999999999</v>
      </c>
      <c r="AD22" s="53">
        <f t="shared" si="1"/>
        <v>0.47862716102117892</v>
      </c>
      <c r="AE22" s="31">
        <v>1933.96</v>
      </c>
      <c r="AF22" s="122"/>
      <c r="AG22" s="122"/>
      <c r="AH22" s="46">
        <f t="shared" si="21"/>
        <v>1933.96</v>
      </c>
      <c r="AI22" s="53">
        <f t="shared" si="22"/>
        <v>0.82323007902576273</v>
      </c>
      <c r="AJ22" s="42">
        <f t="shared" si="23"/>
        <v>7156.3390769709558</v>
      </c>
      <c r="AK22" s="53">
        <f t="shared" si="2"/>
        <v>0.83853084475781137</v>
      </c>
      <c r="AL22" s="53">
        <f t="shared" si="24"/>
        <v>0.80703374187954724</v>
      </c>
      <c r="AM22" s="52"/>
      <c r="AN22" s="52">
        <v>3</v>
      </c>
      <c r="AO22" s="52">
        <v>16</v>
      </c>
      <c r="AP22" s="65">
        <v>1.41713</v>
      </c>
      <c r="AQ22" s="66">
        <v>703.65</v>
      </c>
      <c r="AR22" s="53">
        <f t="shared" si="41"/>
        <v>1.0610957730996844</v>
      </c>
      <c r="AS22" s="53">
        <f t="shared" si="25"/>
        <v>0.80703374187954724</v>
      </c>
      <c r="AT22" s="53">
        <f t="shared" si="26"/>
        <v>12319.11109</v>
      </c>
      <c r="AU22" s="53">
        <f t="shared" si="27"/>
        <v>0.42786558081641479</v>
      </c>
      <c r="AV22" s="53">
        <f t="shared" si="28"/>
        <v>0.42786558081641479</v>
      </c>
      <c r="AW22" s="53">
        <f t="shared" si="29"/>
        <v>1.0610957730996844</v>
      </c>
      <c r="AX22" s="53">
        <f t="shared" si="30"/>
        <v>0.66666666666666663</v>
      </c>
      <c r="AY22" s="53">
        <f t="shared" si="31"/>
        <v>0.6</v>
      </c>
      <c r="AZ22" s="53">
        <f t="shared" si="32"/>
        <v>1.7328828333361218E-2</v>
      </c>
      <c r="BA22" s="53">
        <f t="shared" si="33"/>
        <v>6116829.4500000002</v>
      </c>
      <c r="BB22" s="53"/>
      <c r="BC22" s="53"/>
      <c r="BD22" s="53">
        <f t="shared" si="42"/>
        <v>0.84055985909718012</v>
      </c>
      <c r="BE22" s="42">
        <f t="shared" si="3"/>
        <v>7306.9868551317868</v>
      </c>
      <c r="BF22" s="53">
        <f t="shared" si="4"/>
        <v>0.88675182666245622</v>
      </c>
      <c r="BG22" s="98">
        <f t="shared" si="34"/>
        <v>0.44828837666478116</v>
      </c>
      <c r="BH22" s="58">
        <f t="shared" si="35"/>
        <v>11009.947640738239</v>
      </c>
      <c r="BI22" s="58">
        <f t="shared" si="5"/>
        <v>15795.947640738239</v>
      </c>
      <c r="BJ22" s="71"/>
      <c r="BK22" s="72">
        <f t="shared" si="6"/>
        <v>15795.947640738239</v>
      </c>
      <c r="BL22" s="42"/>
      <c r="BM22" s="58">
        <f t="shared" si="7"/>
        <v>0</v>
      </c>
      <c r="BN22" s="58">
        <f t="shared" si="8"/>
        <v>15795.947640738239</v>
      </c>
      <c r="BO22" s="125">
        <v>13855.735703229278</v>
      </c>
      <c r="BP22" s="46">
        <f t="shared" si="9"/>
        <v>0.65803046122192965</v>
      </c>
      <c r="BQ22" s="42">
        <f t="shared" si="36"/>
        <v>28698.054233329913</v>
      </c>
      <c r="BR22" s="42">
        <f t="shared" si="37"/>
        <v>0</v>
      </c>
      <c r="BS22" s="105">
        <f t="shared" si="10"/>
        <v>11009.947640738239</v>
      </c>
      <c r="BT22" s="58">
        <f t="shared" si="38"/>
        <v>15795.947640738239</v>
      </c>
      <c r="BU22" s="53">
        <v>0.39013978903979418</v>
      </c>
      <c r="BV22" s="42">
        <v>19526.538651212806</v>
      </c>
      <c r="BW22" s="54"/>
      <c r="BX22" s="56">
        <f t="shared" si="39"/>
        <v>1940.2119375089605</v>
      </c>
      <c r="BY22" s="56">
        <f t="shared" si="40"/>
        <v>0</v>
      </c>
    </row>
    <row r="23" spans="1:77" s="30" customFormat="1" ht="18" customHeight="1" x14ac:dyDescent="0.3">
      <c r="A23" s="52" t="s">
        <v>72</v>
      </c>
      <c r="B23" s="43">
        <v>1832</v>
      </c>
      <c r="C23" s="58">
        <f t="shared" si="11"/>
        <v>1008.6</v>
      </c>
      <c r="D23" s="52">
        <v>32966</v>
      </c>
      <c r="E23" s="52">
        <v>4142.5</v>
      </c>
      <c r="F23" s="52">
        <v>609.9</v>
      </c>
      <c r="G23" s="52">
        <v>0</v>
      </c>
      <c r="H23" s="52"/>
      <c r="I23" s="105">
        <v>3296.6</v>
      </c>
      <c r="J23" s="126">
        <v>4138.5</v>
      </c>
      <c r="K23" s="126">
        <v>606.9</v>
      </c>
      <c r="L23" s="118">
        <v>0</v>
      </c>
      <c r="M23" s="67"/>
      <c r="N23" s="69">
        <f t="shared" si="12"/>
        <v>9.9999999999999992E-2</v>
      </c>
      <c r="O23" s="69">
        <f t="shared" si="12"/>
        <v>0.99903439951719974</v>
      </c>
      <c r="P23" s="69">
        <f t="shared" si="0"/>
        <v>0.99508116084604037</v>
      </c>
      <c r="Q23" s="69">
        <f t="shared" si="0"/>
        <v>0</v>
      </c>
      <c r="R23" s="69">
        <f t="shared" si="0"/>
        <v>0</v>
      </c>
      <c r="S23" s="42">
        <f t="shared" si="13"/>
        <v>3296.6</v>
      </c>
      <c r="T23" s="42">
        <f t="shared" si="14"/>
        <v>4059.0432690857892</v>
      </c>
      <c r="U23" s="42">
        <f t="shared" si="15"/>
        <v>607.24731838964817</v>
      </c>
      <c r="V23" s="42">
        <f t="shared" si="16"/>
        <v>0</v>
      </c>
      <c r="W23" s="42">
        <f t="shared" si="17"/>
        <v>0</v>
      </c>
      <c r="X23" s="42">
        <f t="shared" si="18"/>
        <v>7962.8905874754373</v>
      </c>
      <c r="Y23" s="82">
        <f t="shared" si="19"/>
        <v>0.60503978287789428</v>
      </c>
      <c r="Z23" s="31">
        <v>32.880000000000003</v>
      </c>
      <c r="AA23" s="31"/>
      <c r="AB23" s="31"/>
      <c r="AC23" s="42">
        <f t="shared" si="20"/>
        <v>27.290400000000002</v>
      </c>
      <c r="AD23" s="53">
        <f t="shared" si="1"/>
        <v>0.60020065043388116</v>
      </c>
      <c r="AE23" s="31">
        <v>2172.1</v>
      </c>
      <c r="AF23" s="122"/>
      <c r="AG23" s="122"/>
      <c r="AH23" s="46">
        <f t="shared" si="21"/>
        <v>2172.1</v>
      </c>
      <c r="AI23" s="53">
        <f t="shared" si="22"/>
        <v>0.92459929608257629</v>
      </c>
      <c r="AJ23" s="42">
        <f t="shared" si="23"/>
        <v>1693.8659104232797</v>
      </c>
      <c r="AK23" s="53">
        <f t="shared" si="2"/>
        <v>0.94178413612403677</v>
      </c>
      <c r="AL23" s="53">
        <f t="shared" si="24"/>
        <v>0.90935255973708751</v>
      </c>
      <c r="AM23" s="52"/>
      <c r="AN23" s="52">
        <v>5</v>
      </c>
      <c r="AO23" s="52">
        <v>36</v>
      </c>
      <c r="AP23" s="65">
        <v>1.0125</v>
      </c>
      <c r="AQ23" s="66">
        <v>10201.4</v>
      </c>
      <c r="AR23" s="53">
        <f t="shared" si="41"/>
        <v>3.9114659146045612</v>
      </c>
      <c r="AS23" s="53">
        <f t="shared" si="25"/>
        <v>0.90935255973708751</v>
      </c>
      <c r="AT23" s="53">
        <f t="shared" si="26"/>
        <v>1854.8999999999999</v>
      </c>
      <c r="AU23" s="53">
        <f t="shared" si="27"/>
        <v>0.30569806621595758</v>
      </c>
      <c r="AV23" s="53">
        <f t="shared" si="28"/>
        <v>0.30569806621595758</v>
      </c>
      <c r="AW23" s="53">
        <f t="shared" si="29"/>
        <v>3.9114659146045612</v>
      </c>
      <c r="AX23" s="53">
        <f t="shared" si="30"/>
        <v>1.1111111111111112</v>
      </c>
      <c r="AY23" s="53">
        <f t="shared" si="31"/>
        <v>1.3499999999999999</v>
      </c>
      <c r="AZ23" s="53">
        <f t="shared" si="32"/>
        <v>0.25123045457251636</v>
      </c>
      <c r="BA23" s="53">
        <f t="shared" si="33"/>
        <v>18688964.800000001</v>
      </c>
      <c r="BB23" s="53"/>
      <c r="BC23" s="53"/>
      <c r="BD23" s="53">
        <f t="shared" si="42"/>
        <v>2.3247512583779075</v>
      </c>
      <c r="BE23" s="42">
        <f t="shared" si="3"/>
        <v>4258.9443053483265</v>
      </c>
      <c r="BF23" s="53">
        <f t="shared" si="4"/>
        <v>2.4525051994710094</v>
      </c>
      <c r="BG23" s="98">
        <f t="shared" si="34"/>
        <v>0.26026000876328598</v>
      </c>
      <c r="BH23" s="58">
        <f t="shared" si="35"/>
        <v>12170.147103697456</v>
      </c>
      <c r="BI23" s="58">
        <f t="shared" si="5"/>
        <v>13178.747103697457</v>
      </c>
      <c r="BJ23" s="71"/>
      <c r="BK23" s="42">
        <f t="shared" si="6"/>
        <v>13178.747103697457</v>
      </c>
      <c r="BL23" s="42"/>
      <c r="BM23" s="58">
        <f t="shared" si="7"/>
        <v>1402.1177253639453</v>
      </c>
      <c r="BN23" s="58">
        <f t="shared" si="8"/>
        <v>14580.864829061402</v>
      </c>
      <c r="BO23" s="125">
        <v>14580.864829061402</v>
      </c>
      <c r="BP23" s="46">
        <f t="shared" si="9"/>
        <v>0.76456677423592101</v>
      </c>
      <c r="BQ23" s="42">
        <f t="shared" si="36"/>
        <v>16273.191893637922</v>
      </c>
      <c r="BR23" s="42">
        <f t="shared" si="37"/>
        <v>0</v>
      </c>
      <c r="BS23" s="105">
        <f t="shared" si="10"/>
        <v>13572.264829061402</v>
      </c>
      <c r="BT23" s="58">
        <f>BN23+BR23</f>
        <v>14580.864829061402</v>
      </c>
      <c r="BU23" s="53">
        <v>0.23818991819393134</v>
      </c>
      <c r="BV23" s="42">
        <v>14244.458807795992</v>
      </c>
      <c r="BW23" s="54"/>
      <c r="BX23" s="56">
        <f t="shared" si="39"/>
        <v>-1402.1177253639453</v>
      </c>
      <c r="BY23" s="56">
        <f t="shared" si="40"/>
        <v>0</v>
      </c>
    </row>
    <row r="24" spans="1:77" s="30" customFormat="1" ht="18" customHeight="1" x14ac:dyDescent="0.3">
      <c r="A24" s="52" t="s">
        <v>73</v>
      </c>
      <c r="B24" s="43">
        <v>5028</v>
      </c>
      <c r="C24" s="58">
        <f t="shared" si="11"/>
        <v>2768.2</v>
      </c>
      <c r="D24" s="52">
        <v>64046</v>
      </c>
      <c r="E24" s="52">
        <v>9855.6</v>
      </c>
      <c r="F24" s="52">
        <v>1409.3</v>
      </c>
      <c r="G24" s="52">
        <v>14.4</v>
      </c>
      <c r="H24" s="52"/>
      <c r="I24" s="105">
        <v>6404.6</v>
      </c>
      <c r="J24" s="126">
        <v>9839.6</v>
      </c>
      <c r="K24" s="126">
        <v>1391.3</v>
      </c>
      <c r="L24" s="118">
        <v>7.2</v>
      </c>
      <c r="M24" s="67"/>
      <c r="N24" s="69">
        <f t="shared" si="12"/>
        <v>0.1</v>
      </c>
      <c r="O24" s="69">
        <f t="shared" si="12"/>
        <v>0.99837655749015786</v>
      </c>
      <c r="P24" s="69">
        <f t="shared" si="0"/>
        <v>0.98722770169587737</v>
      </c>
      <c r="Q24" s="69">
        <f t="shared" si="0"/>
        <v>0.5</v>
      </c>
      <c r="R24" s="69">
        <f t="shared" si="0"/>
        <v>0</v>
      </c>
      <c r="S24" s="42">
        <f t="shared" si="13"/>
        <v>6404.5999999999995</v>
      </c>
      <c r="T24" s="42">
        <f t="shared" si="14"/>
        <v>9657.0445003746299</v>
      </c>
      <c r="U24" s="42">
        <f t="shared" si="15"/>
        <v>1403.1704309010186</v>
      </c>
      <c r="V24" s="42">
        <f t="shared" si="16"/>
        <v>7.2</v>
      </c>
      <c r="W24" s="42">
        <f t="shared" si="17"/>
        <v>0</v>
      </c>
      <c r="X24" s="42">
        <f t="shared" si="18"/>
        <v>17472.014931275651</v>
      </c>
      <c r="Y24" s="82">
        <f t="shared" si="19"/>
        <v>0.48371145872985855</v>
      </c>
      <c r="Z24" s="31">
        <v>26.22</v>
      </c>
      <c r="AA24" s="31"/>
      <c r="AB24" s="31"/>
      <c r="AC24" s="42">
        <f t="shared" si="20"/>
        <v>21.762599999999999</v>
      </c>
      <c r="AD24" s="53">
        <f t="shared" si="1"/>
        <v>0.47862716102117892</v>
      </c>
      <c r="AE24" s="31">
        <v>2264.39</v>
      </c>
      <c r="AF24" s="122"/>
      <c r="AG24" s="122"/>
      <c r="AH24" s="46">
        <f t="shared" si="21"/>
        <v>2264.39</v>
      </c>
      <c r="AI24" s="53">
        <f t="shared" si="22"/>
        <v>0.96388444365196113</v>
      </c>
      <c r="AJ24" s="42">
        <f t="shared" si="23"/>
        <v>4846.4109826820604</v>
      </c>
      <c r="AK24" s="53">
        <f t="shared" si="2"/>
        <v>0.9817994475382843</v>
      </c>
      <c r="AL24" s="53">
        <f t="shared" si="24"/>
        <v>0.94107735136831439</v>
      </c>
      <c r="AM24" s="52"/>
      <c r="AN24" s="52">
        <v>4</v>
      </c>
      <c r="AO24" s="52">
        <v>18</v>
      </c>
      <c r="AP24" s="65">
        <v>0.67967</v>
      </c>
      <c r="AQ24" s="66">
        <v>2451.4299999999998</v>
      </c>
      <c r="AR24" s="53">
        <f t="shared" si="41"/>
        <v>1.6158722266419163</v>
      </c>
      <c r="AS24" s="53">
        <f t="shared" si="25"/>
        <v>0.94107735136831439</v>
      </c>
      <c r="AT24" s="53">
        <f t="shared" si="26"/>
        <v>3417.38076</v>
      </c>
      <c r="AU24" s="53">
        <f t="shared" si="27"/>
        <v>0.20520869596543198</v>
      </c>
      <c r="AV24" s="53">
        <f t="shared" si="28"/>
        <v>0.20520869596543198</v>
      </c>
      <c r="AW24" s="53">
        <f t="shared" si="29"/>
        <v>1.6158722266419163</v>
      </c>
      <c r="AX24" s="53">
        <f t="shared" si="30"/>
        <v>0.88888888888888884</v>
      </c>
      <c r="AY24" s="53">
        <f t="shared" si="31"/>
        <v>0.67499999999999993</v>
      </c>
      <c r="AZ24" s="53">
        <f t="shared" si="32"/>
        <v>6.0371505210334249E-2</v>
      </c>
      <c r="BA24" s="53">
        <f t="shared" si="33"/>
        <v>12325790.039999999</v>
      </c>
      <c r="BB24" s="53"/>
      <c r="BC24" s="53"/>
      <c r="BD24" s="53">
        <f t="shared" si="42"/>
        <v>1.0699461925417799</v>
      </c>
      <c r="BE24" s="42">
        <f t="shared" si="3"/>
        <v>5379.689456100069</v>
      </c>
      <c r="BF24" s="53">
        <f t="shared" si="4"/>
        <v>1.1287438133032142</v>
      </c>
      <c r="BG24" s="98">
        <f t="shared" si="34"/>
        <v>0.45208951824086263</v>
      </c>
      <c r="BH24" s="58">
        <f t="shared" si="35"/>
        <v>7959.0503330562797</v>
      </c>
      <c r="BI24" s="58">
        <f t="shared" si="5"/>
        <v>10727.250333056279</v>
      </c>
      <c r="BJ24" s="71"/>
      <c r="BK24" s="42">
        <f t="shared" si="6"/>
        <v>10727.250333056279</v>
      </c>
      <c r="BL24" s="42"/>
      <c r="BM24" s="58">
        <f t="shared" si="7"/>
        <v>0</v>
      </c>
      <c r="BN24" s="58">
        <f t="shared" si="8"/>
        <v>10727.250333056279</v>
      </c>
      <c r="BO24" s="125">
        <v>10144.973356121967</v>
      </c>
      <c r="BP24" s="46">
        <f t="shared" si="9"/>
        <v>0.65803046122192965</v>
      </c>
      <c r="BQ24" s="42">
        <f t="shared" si="36"/>
        <v>21128.629738974458</v>
      </c>
      <c r="BR24" s="42">
        <f t="shared" si="37"/>
        <v>0</v>
      </c>
      <c r="BS24" s="105">
        <f t="shared" si="10"/>
        <v>7959.0503330562797</v>
      </c>
      <c r="BT24" s="58">
        <f t="shared" si="38"/>
        <v>10727.250333056279</v>
      </c>
      <c r="BU24" s="53">
        <v>0.56562805603801969</v>
      </c>
      <c r="BV24" s="42">
        <v>7648.165030988328</v>
      </c>
      <c r="BW24" s="54"/>
      <c r="BX24" s="56">
        <f t="shared" si="39"/>
        <v>582.27697693431219</v>
      </c>
      <c r="BY24" s="56">
        <f t="shared" si="40"/>
        <v>0</v>
      </c>
    </row>
    <row r="25" spans="1:77" s="30" customFormat="1" ht="18" customHeight="1" x14ac:dyDescent="0.3">
      <c r="A25" s="52" t="s">
        <v>74</v>
      </c>
      <c r="B25" s="43">
        <v>10933</v>
      </c>
      <c r="C25" s="58">
        <f t="shared" si="11"/>
        <v>6019.3</v>
      </c>
      <c r="D25" s="52">
        <v>654495</v>
      </c>
      <c r="E25" s="52">
        <v>53253.4</v>
      </c>
      <c r="F25" s="52">
        <v>5675.8</v>
      </c>
      <c r="G25" s="52">
        <v>463.6</v>
      </c>
      <c r="H25" s="52"/>
      <c r="I25" s="105">
        <v>65449.5</v>
      </c>
      <c r="J25" s="126">
        <v>51543.4</v>
      </c>
      <c r="K25" s="126">
        <v>5675.8</v>
      </c>
      <c r="L25" s="118">
        <v>231.8</v>
      </c>
      <c r="M25" s="67"/>
      <c r="N25" s="69">
        <f t="shared" si="12"/>
        <v>0.1</v>
      </c>
      <c r="O25" s="69">
        <f t="shared" si="12"/>
        <v>0.96788937419958165</v>
      </c>
      <c r="P25" s="69">
        <f t="shared" si="0"/>
        <v>1</v>
      </c>
      <c r="Q25" s="69">
        <f t="shared" si="0"/>
        <v>0.5</v>
      </c>
      <c r="R25" s="69">
        <f t="shared" si="0"/>
        <v>0</v>
      </c>
      <c r="S25" s="42">
        <f t="shared" si="13"/>
        <v>65449.499999999993</v>
      </c>
      <c r="T25" s="42">
        <f t="shared" si="14"/>
        <v>52180.532245246388</v>
      </c>
      <c r="U25" s="42">
        <f t="shared" si="15"/>
        <v>5651.1138378684464</v>
      </c>
      <c r="V25" s="42">
        <f t="shared" si="16"/>
        <v>231.8</v>
      </c>
      <c r="W25" s="42">
        <f t="shared" si="17"/>
        <v>0</v>
      </c>
      <c r="X25" s="42">
        <f t="shared" si="18"/>
        <v>123512.94608311482</v>
      </c>
      <c r="Y25" s="82">
        <f t="shared" si="19"/>
        <v>1.5725765134334124</v>
      </c>
      <c r="Z25" s="31">
        <v>35.409999999999997</v>
      </c>
      <c r="AA25" s="31">
        <v>149.82</v>
      </c>
      <c r="AB25" s="31"/>
      <c r="AC25" s="42">
        <f t="shared" si="20"/>
        <v>54.859699999999997</v>
      </c>
      <c r="AD25" s="53">
        <f t="shared" si="1"/>
        <v>1.2065351780335791</v>
      </c>
      <c r="AE25" s="31">
        <v>2743.77</v>
      </c>
      <c r="AF25" s="122"/>
      <c r="AG25" s="122"/>
      <c r="AH25" s="46">
        <f t="shared" si="21"/>
        <v>2743.77</v>
      </c>
      <c r="AI25" s="53">
        <f t="shared" si="22"/>
        <v>1.1679424568907926</v>
      </c>
      <c r="AJ25" s="42">
        <f t="shared" si="23"/>
        <v>12769.114881187035</v>
      </c>
      <c r="AK25" s="53">
        <f t="shared" si="2"/>
        <v>1.189650135432553</v>
      </c>
      <c r="AL25" s="53">
        <f t="shared" si="24"/>
        <v>1.1697563147845036</v>
      </c>
      <c r="AM25" s="52"/>
      <c r="AN25" s="52">
        <v>6</v>
      </c>
      <c r="AO25" s="52">
        <v>25</v>
      </c>
      <c r="AP25" s="65">
        <v>2.8736700000000002</v>
      </c>
      <c r="AQ25" s="66">
        <v>101374.54</v>
      </c>
      <c r="AR25" s="53">
        <f t="shared" si="41"/>
        <v>0.90515920200819133</v>
      </c>
      <c r="AS25" s="53">
        <f t="shared" si="25"/>
        <v>1.1697563147845036</v>
      </c>
      <c r="AT25" s="53">
        <f t="shared" si="26"/>
        <v>31417.834110000003</v>
      </c>
      <c r="AU25" s="53">
        <f t="shared" si="27"/>
        <v>0.86762998710401074</v>
      </c>
      <c r="AV25" s="53">
        <f t="shared" si="28"/>
        <v>0.86762998710401074</v>
      </c>
      <c r="AW25" s="53">
        <f t="shared" si="29"/>
        <v>0.90515920200819133</v>
      </c>
      <c r="AX25" s="53">
        <f t="shared" si="30"/>
        <v>1.3333333333333333</v>
      </c>
      <c r="AY25" s="53">
        <f t="shared" si="31"/>
        <v>0.9375</v>
      </c>
      <c r="AZ25" s="53">
        <f t="shared" si="32"/>
        <v>2.4965565281510127</v>
      </c>
      <c r="BA25" s="53">
        <f t="shared" si="33"/>
        <v>1108327845.8199999</v>
      </c>
      <c r="BB25" s="53"/>
      <c r="BC25" s="53"/>
      <c r="BD25" s="53">
        <f t="shared" si="42"/>
        <v>0.91197336400718443</v>
      </c>
      <c r="BE25" s="42">
        <f t="shared" si="3"/>
        <v>9970.6047886905471</v>
      </c>
      <c r="BF25" s="53">
        <f t="shared" si="4"/>
        <v>0.9620897758185476</v>
      </c>
      <c r="BG25" s="98">
        <f t="shared" si="34"/>
        <v>1.7243667145316142</v>
      </c>
      <c r="BH25" s="58">
        <f t="shared" si="35"/>
        <v>0</v>
      </c>
      <c r="BI25" s="58">
        <f t="shared" si="5"/>
        <v>6019.3</v>
      </c>
      <c r="BJ25" s="71"/>
      <c r="BK25" s="42">
        <f t="shared" si="6"/>
        <v>6019.3</v>
      </c>
      <c r="BL25" s="42"/>
      <c r="BM25" s="58">
        <f t="shared" si="7"/>
        <v>0</v>
      </c>
      <c r="BN25" s="58">
        <f t="shared" si="8"/>
        <v>6019.3</v>
      </c>
      <c r="BO25" s="125">
        <v>3356.4</v>
      </c>
      <c r="BP25" s="46">
        <f t="shared" si="9"/>
        <v>1.7243667145316142</v>
      </c>
      <c r="BQ25" s="42">
        <f t="shared" si="36"/>
        <v>28527.346504288213</v>
      </c>
      <c r="BR25" s="42">
        <f t="shared" si="37"/>
        <v>0</v>
      </c>
      <c r="BS25" s="105">
        <f t="shared" si="10"/>
        <v>0</v>
      </c>
      <c r="BT25" s="58">
        <f t="shared" si="38"/>
        <v>6019.3</v>
      </c>
      <c r="BU25" s="53">
        <v>1.3172619839050579</v>
      </c>
      <c r="BV25" s="42">
        <v>4851.7</v>
      </c>
      <c r="BW25" s="54"/>
      <c r="BX25" s="56">
        <f t="shared" si="39"/>
        <v>2662.9</v>
      </c>
      <c r="BY25" s="56">
        <f t="shared" si="40"/>
        <v>0</v>
      </c>
    </row>
    <row r="26" spans="1:77" s="30" customFormat="1" ht="18" customHeight="1" x14ac:dyDescent="0.3">
      <c r="A26" s="52" t="s">
        <v>75</v>
      </c>
      <c r="B26" s="43">
        <v>13746</v>
      </c>
      <c r="C26" s="58">
        <f t="shared" si="11"/>
        <v>7568</v>
      </c>
      <c r="D26" s="52">
        <v>1995631</v>
      </c>
      <c r="E26" s="52">
        <v>76327.7</v>
      </c>
      <c r="F26" s="52">
        <v>3022.3</v>
      </c>
      <c r="G26" s="52">
        <v>0</v>
      </c>
      <c r="H26" s="52"/>
      <c r="I26" s="105">
        <v>199563.1</v>
      </c>
      <c r="J26" s="126">
        <v>76266.7</v>
      </c>
      <c r="K26" s="126">
        <v>3020.3</v>
      </c>
      <c r="L26" s="118">
        <v>0</v>
      </c>
      <c r="M26" s="67"/>
      <c r="N26" s="69">
        <f t="shared" si="12"/>
        <v>0.1</v>
      </c>
      <c r="O26" s="69">
        <f t="shared" si="12"/>
        <v>0.99920081438324493</v>
      </c>
      <c r="P26" s="69">
        <f t="shared" si="12"/>
        <v>0.99933825232438867</v>
      </c>
      <c r="Q26" s="69">
        <f t="shared" si="12"/>
        <v>0</v>
      </c>
      <c r="R26" s="69">
        <f t="shared" si="12"/>
        <v>0</v>
      </c>
      <c r="S26" s="42">
        <f t="shared" si="13"/>
        <v>199563.09999999998</v>
      </c>
      <c r="T26" s="42">
        <f t="shared" si="14"/>
        <v>74789.966669836896</v>
      </c>
      <c r="U26" s="42">
        <f t="shared" si="15"/>
        <v>3009.1548948500313</v>
      </c>
      <c r="V26" s="42">
        <f t="shared" si="16"/>
        <v>0</v>
      </c>
      <c r="W26" s="42">
        <f t="shared" si="17"/>
        <v>0</v>
      </c>
      <c r="X26" s="42">
        <f t="shared" si="18"/>
        <v>277362.22156468692</v>
      </c>
      <c r="Y26" s="82">
        <f t="shared" si="19"/>
        <v>2.808727588235354</v>
      </c>
      <c r="Z26" s="31">
        <v>26.16</v>
      </c>
      <c r="AA26" s="31"/>
      <c r="AB26" s="31"/>
      <c r="AC26" s="42">
        <f t="shared" si="20"/>
        <v>21.712799999999998</v>
      </c>
      <c r="AD26" s="53">
        <f t="shared" si="1"/>
        <v>0.47753190435980319</v>
      </c>
      <c r="AE26" s="31">
        <v>2472.38</v>
      </c>
      <c r="AF26" s="122"/>
      <c r="AG26" s="122"/>
      <c r="AH26" s="46">
        <f t="shared" si="21"/>
        <v>2472.38</v>
      </c>
      <c r="AI26" s="53">
        <f t="shared" si="22"/>
        <v>1.0524196895394504</v>
      </c>
      <c r="AJ26" s="42">
        <f t="shared" si="23"/>
        <v>14466.561052409286</v>
      </c>
      <c r="AK26" s="53">
        <f t="shared" si="2"/>
        <v>1.0719802322500558</v>
      </c>
      <c r="AL26" s="53">
        <f t="shared" si="24"/>
        <v>1.0253999636360069</v>
      </c>
      <c r="AM26" s="52"/>
      <c r="AN26" s="52">
        <v>5</v>
      </c>
      <c r="AO26" s="52">
        <v>21</v>
      </c>
      <c r="AP26" s="65">
        <v>0.53766999999999998</v>
      </c>
      <c r="AQ26" s="66">
        <v>3429.47</v>
      </c>
      <c r="AR26" s="53">
        <f t="shared" si="41"/>
        <v>0.78131860581664159</v>
      </c>
      <c r="AS26" s="53">
        <f t="shared" si="25"/>
        <v>1.0253999636360069</v>
      </c>
      <c r="AT26" s="53">
        <f t="shared" si="26"/>
        <v>7390.8118199999999</v>
      </c>
      <c r="AU26" s="53">
        <f t="shared" si="27"/>
        <v>0.16233548569119399</v>
      </c>
      <c r="AV26" s="53">
        <f t="shared" si="28"/>
        <v>0.16233548569119399</v>
      </c>
      <c r="AW26" s="53">
        <f t="shared" si="29"/>
        <v>0.78131860581664159</v>
      </c>
      <c r="AX26" s="53">
        <f t="shared" si="30"/>
        <v>1.1111111111111112</v>
      </c>
      <c r="AY26" s="53">
        <f t="shared" si="31"/>
        <v>0.78749999999999998</v>
      </c>
      <c r="AZ26" s="53">
        <f t="shared" si="32"/>
        <v>8.4457751587312294E-2</v>
      </c>
      <c r="BA26" s="53">
        <f t="shared" si="33"/>
        <v>47141494.619999997</v>
      </c>
      <c r="BB26" s="53"/>
      <c r="BC26" s="53"/>
      <c r="BD26" s="53">
        <f t="shared" si="42"/>
        <v>0.61252216425432016</v>
      </c>
      <c r="BE26" s="42">
        <f t="shared" si="3"/>
        <v>8419.7296698398841</v>
      </c>
      <c r="BF26" s="53">
        <f t="shared" si="4"/>
        <v>0.64618259145416002</v>
      </c>
      <c r="BG26" s="98">
        <f t="shared" si="34"/>
        <v>4.5855117612840637</v>
      </c>
      <c r="BH26" s="58">
        <f t="shared" si="35"/>
        <v>0</v>
      </c>
      <c r="BI26" s="58">
        <f t="shared" si="5"/>
        <v>7568</v>
      </c>
      <c r="BJ26" s="71"/>
      <c r="BK26" s="71">
        <f t="shared" si="6"/>
        <v>7568</v>
      </c>
      <c r="BL26" s="134">
        <f>BK26</f>
        <v>7568</v>
      </c>
      <c r="BM26" s="58">
        <f t="shared" si="7"/>
        <v>0</v>
      </c>
      <c r="BN26" s="58">
        <f t="shared" si="8"/>
        <v>7568</v>
      </c>
      <c r="BO26" s="125">
        <v>4304.3999999999996</v>
      </c>
      <c r="BP26" s="46">
        <f t="shared" si="9"/>
        <v>4.5855117612840637</v>
      </c>
      <c r="BQ26" s="42">
        <f t="shared" si="36"/>
        <v>0</v>
      </c>
      <c r="BR26" s="42">
        <f t="shared" si="37"/>
        <v>0</v>
      </c>
      <c r="BS26" s="105">
        <f t="shared" si="10"/>
        <v>0</v>
      </c>
      <c r="BT26" s="58">
        <f>BN26+BR26</f>
        <v>7568</v>
      </c>
      <c r="BU26" s="53">
        <v>4.0135072082308065</v>
      </c>
      <c r="BV26" s="42">
        <v>6222</v>
      </c>
      <c r="BW26" s="54">
        <v>6232.2</v>
      </c>
      <c r="BX26" s="56">
        <f t="shared" si="39"/>
        <v>3263.6000000000004</v>
      </c>
      <c r="BY26" s="56">
        <f t="shared" si="40"/>
        <v>0</v>
      </c>
    </row>
    <row r="27" spans="1:77" s="30" customFormat="1" ht="18" customHeight="1" x14ac:dyDescent="0.3">
      <c r="A27" s="52" t="s">
        <v>76</v>
      </c>
      <c r="B27" s="43">
        <v>5299</v>
      </c>
      <c r="C27" s="58">
        <f t="shared" si="11"/>
        <v>2917.4</v>
      </c>
      <c r="D27" s="52">
        <v>48442</v>
      </c>
      <c r="E27" s="52">
        <v>3955.3</v>
      </c>
      <c r="F27" s="52">
        <v>1506.7</v>
      </c>
      <c r="G27" s="52">
        <v>0</v>
      </c>
      <c r="H27" s="52"/>
      <c r="I27" s="105">
        <v>4844.2</v>
      </c>
      <c r="J27" s="126">
        <v>3955.3</v>
      </c>
      <c r="K27" s="126">
        <v>1506.7</v>
      </c>
      <c r="L27" s="118">
        <v>0</v>
      </c>
      <c r="M27" s="67"/>
      <c r="N27" s="69">
        <f t="shared" si="12"/>
        <v>9.9999999999999992E-2</v>
      </c>
      <c r="O27" s="69">
        <f t="shared" si="12"/>
        <v>1</v>
      </c>
      <c r="P27" s="69">
        <f t="shared" si="12"/>
        <v>1</v>
      </c>
      <c r="Q27" s="69">
        <f t="shared" si="12"/>
        <v>0</v>
      </c>
      <c r="R27" s="69">
        <f t="shared" si="12"/>
        <v>0</v>
      </c>
      <c r="S27" s="42">
        <f t="shared" si="13"/>
        <v>4844.2</v>
      </c>
      <c r="T27" s="42">
        <f t="shared" si="14"/>
        <v>3875.6146873180501</v>
      </c>
      <c r="U27" s="42">
        <f t="shared" si="15"/>
        <v>1500.146802127698</v>
      </c>
      <c r="V27" s="42">
        <f t="shared" si="16"/>
        <v>0</v>
      </c>
      <c r="W27" s="42">
        <f t="shared" si="17"/>
        <v>0</v>
      </c>
      <c r="X27" s="42">
        <f t="shared" si="18"/>
        <v>10219.961489445748</v>
      </c>
      <c r="Y27" s="82">
        <f t="shared" si="19"/>
        <v>0.26846890548105173</v>
      </c>
      <c r="Z27" s="31">
        <v>23.07</v>
      </c>
      <c r="AA27" s="31"/>
      <c r="AB27" s="31">
        <v>15.81</v>
      </c>
      <c r="AC27" s="42">
        <f t="shared" si="20"/>
        <v>34.958100000000002</v>
      </c>
      <c r="AD27" s="53">
        <f t="shared" si="1"/>
        <v>0.76883718662726319</v>
      </c>
      <c r="AE27" s="31">
        <v>2497.58</v>
      </c>
      <c r="AF27" s="122"/>
      <c r="AG27" s="122"/>
      <c r="AH27" s="46">
        <f t="shared" si="21"/>
        <v>2497.58</v>
      </c>
      <c r="AI27" s="53">
        <f t="shared" si="22"/>
        <v>1.0631465908153035</v>
      </c>
      <c r="AJ27" s="42">
        <f t="shared" si="23"/>
        <v>5633.6137847302934</v>
      </c>
      <c r="AK27" s="53">
        <f t="shared" si="2"/>
        <v>1.0829065064687038</v>
      </c>
      <c r="AL27" s="53">
        <f t="shared" si="24"/>
        <v>1.0493140488184656</v>
      </c>
      <c r="AM27" s="52"/>
      <c r="AN27" s="52">
        <v>5</v>
      </c>
      <c r="AO27" s="52">
        <v>38</v>
      </c>
      <c r="AP27" s="65">
        <v>1.097</v>
      </c>
      <c r="AQ27" s="66">
        <v>8272.67</v>
      </c>
      <c r="AR27" s="53">
        <f t="shared" si="41"/>
        <v>1.5485762512843093</v>
      </c>
      <c r="AS27" s="53">
        <f t="shared" si="25"/>
        <v>1.0493140488184656</v>
      </c>
      <c r="AT27" s="53">
        <f t="shared" si="26"/>
        <v>5813.0029999999997</v>
      </c>
      <c r="AU27" s="53">
        <f t="shared" si="27"/>
        <v>0.33121064556928936</v>
      </c>
      <c r="AV27" s="53">
        <f t="shared" si="28"/>
        <v>0.33121064556928936</v>
      </c>
      <c r="AW27" s="53">
        <f t="shared" si="29"/>
        <v>1.5485762512843093</v>
      </c>
      <c r="AX27" s="53">
        <f t="shared" si="30"/>
        <v>1.1111111111111112</v>
      </c>
      <c r="AY27" s="53">
        <f t="shared" si="31"/>
        <v>1.425</v>
      </c>
      <c r="AZ27" s="53">
        <f t="shared" si="32"/>
        <v>0.20373151181489002</v>
      </c>
      <c r="BA27" s="53">
        <f t="shared" si="33"/>
        <v>43836878.329999998</v>
      </c>
      <c r="BB27" s="53"/>
      <c r="BC27" s="53"/>
      <c r="BD27" s="53">
        <f t="shared" si="42"/>
        <v>1.0750423914192262</v>
      </c>
      <c r="BE27" s="42">
        <f t="shared" si="3"/>
        <v>5696.6496321304794</v>
      </c>
      <c r="BF27" s="53">
        <f t="shared" si="4"/>
        <v>1.1341200677301913</v>
      </c>
      <c r="BG27" s="98">
        <f t="shared" si="34"/>
        <v>0.24972866895660761</v>
      </c>
      <c r="BH27" s="58">
        <f t="shared" si="35"/>
        <v>16709.449541607624</v>
      </c>
      <c r="BI27" s="58">
        <f t="shared" si="5"/>
        <v>19626.849541607626</v>
      </c>
      <c r="BJ27" s="71"/>
      <c r="BK27" s="72">
        <f t="shared" si="6"/>
        <v>19626.849541607626</v>
      </c>
      <c r="BL27" s="42"/>
      <c r="BM27" s="58">
        <f t="shared" si="7"/>
        <v>0</v>
      </c>
      <c r="BN27" s="58">
        <f t="shared" si="8"/>
        <v>19626.849541607626</v>
      </c>
      <c r="BO27" s="125">
        <v>1701.1</v>
      </c>
      <c r="BP27" s="46">
        <f t="shared" si="9"/>
        <v>0.65803046122192965</v>
      </c>
      <c r="BQ27" s="42">
        <f t="shared" si="36"/>
        <v>22373.484903198296</v>
      </c>
      <c r="BR27" s="42">
        <f t="shared" si="37"/>
        <v>0</v>
      </c>
      <c r="BS27" s="105">
        <f t="shared" si="10"/>
        <v>16709.449541607624</v>
      </c>
      <c r="BT27" s="58">
        <f>BN27+BR27</f>
        <v>19626.849541607626</v>
      </c>
      <c r="BU27" s="53">
        <v>1.0105539090591138</v>
      </c>
      <c r="BV27" s="42">
        <v>2458.9</v>
      </c>
      <c r="BW27" s="54"/>
      <c r="BX27" s="56">
        <f t="shared" si="39"/>
        <v>17925.749541607627</v>
      </c>
      <c r="BY27" s="56">
        <f t="shared" si="40"/>
        <v>0</v>
      </c>
    </row>
    <row r="28" spans="1:77" s="40" customFormat="1" ht="18" customHeight="1" x14ac:dyDescent="0.3">
      <c r="A28" s="41" t="s">
        <v>8</v>
      </c>
      <c r="B28" s="48">
        <f>SUM(B10:B27)</f>
        <v>170131</v>
      </c>
      <c r="C28" s="83">
        <f>SUM(C10:C27)</f>
        <v>93667.5</v>
      </c>
      <c r="D28" s="47">
        <f t="shared" ref="D28:L28" si="43">SUM(D10:D27)</f>
        <v>7130906</v>
      </c>
      <c r="E28" s="41">
        <f t="shared" si="43"/>
        <v>431093.00000000006</v>
      </c>
      <c r="F28" s="41">
        <f t="shared" si="43"/>
        <v>83000.499999999985</v>
      </c>
      <c r="G28" s="41">
        <f t="shared" si="43"/>
        <v>8138.0000000000009</v>
      </c>
      <c r="H28" s="41">
        <f t="shared" si="43"/>
        <v>0</v>
      </c>
      <c r="I28" s="47">
        <f t="shared" si="43"/>
        <v>713090.6</v>
      </c>
      <c r="J28" s="47">
        <f t="shared" si="43"/>
        <v>422408.00000000006</v>
      </c>
      <c r="K28" s="47">
        <f t="shared" si="43"/>
        <v>82639.499999999985</v>
      </c>
      <c r="L28" s="41">
        <f t="shared" si="43"/>
        <v>4069.0000000000005</v>
      </c>
      <c r="M28" s="41">
        <v>0</v>
      </c>
      <c r="N28" s="70">
        <f t="shared" ref="N28:R28" si="44">IF(D28&gt;0,I28/D28,0)</f>
        <v>9.9999999999999992E-2</v>
      </c>
      <c r="O28" s="70">
        <f t="shared" si="44"/>
        <v>0.97985353508407702</v>
      </c>
      <c r="P28" s="70">
        <f t="shared" si="44"/>
        <v>0.995650628610671</v>
      </c>
      <c r="Q28" s="70">
        <f t="shared" si="44"/>
        <v>0.5</v>
      </c>
      <c r="R28" s="70">
        <f t="shared" si="44"/>
        <v>0</v>
      </c>
      <c r="S28" s="47">
        <f>SUM(S10:S27)</f>
        <v>713090.59999999986</v>
      </c>
      <c r="T28" s="47">
        <f>SUM(T10:T27)</f>
        <v>422408</v>
      </c>
      <c r="U28" s="47">
        <f>SUM(U10:U27)</f>
        <v>82639.5</v>
      </c>
      <c r="V28" s="47">
        <f>SUM(V10:V27)</f>
        <v>4069.0000000000005</v>
      </c>
      <c r="W28" s="47"/>
      <c r="X28" s="47">
        <f>SUM(S28:W28)</f>
        <v>1222207.0999999999</v>
      </c>
      <c r="Y28" s="82">
        <f t="shared" si="19"/>
        <v>1</v>
      </c>
      <c r="Z28" s="41"/>
      <c r="AA28" s="41"/>
      <c r="AB28" s="41"/>
      <c r="AC28" s="47">
        <f>SUM(AC10:AC27)/18</f>
        <v>45.468794444444448</v>
      </c>
      <c r="AD28" s="49"/>
      <c r="AE28" s="41">
        <f>ROUND(AVERAGE(AE10:AE27),3)</f>
        <v>2349.2339999999999</v>
      </c>
      <c r="AF28" s="101">
        <f>SUM(AF10:AF27)</f>
        <v>0</v>
      </c>
      <c r="AG28" s="101">
        <f>SUM(AG10:AG27)</f>
        <v>0</v>
      </c>
      <c r="AH28" s="47">
        <f>AVERAGE(AH10:AH27)</f>
        <v>2349.2338888888889</v>
      </c>
      <c r="AI28" s="49"/>
      <c r="AJ28" s="47">
        <f>SUM(AJ10:AJ27)</f>
        <v>167026.6006913365</v>
      </c>
      <c r="AK28" s="49"/>
      <c r="AL28" s="49"/>
      <c r="AM28" s="41"/>
      <c r="AN28" s="41">
        <f>SUM(AN10:AN27)</f>
        <v>81</v>
      </c>
      <c r="AO28" s="41">
        <f>SUM(AO10:AO27)</f>
        <v>480</v>
      </c>
      <c r="AP28" s="55">
        <f>SUM(AP10:AP27)</f>
        <v>51.378150000000005</v>
      </c>
      <c r="AQ28" s="68"/>
      <c r="AR28" s="49"/>
      <c r="AS28" s="49"/>
      <c r="AT28" s="49">
        <f>SUM(AT10:AT27)</f>
        <v>563489.45753000013</v>
      </c>
      <c r="AU28" s="49"/>
      <c r="AV28" s="49"/>
      <c r="AW28" s="49"/>
      <c r="AX28" s="49"/>
      <c r="AY28" s="49"/>
      <c r="AZ28" s="49"/>
      <c r="BA28" s="49">
        <f>SUM(BA10:BA27)</f>
        <v>6908296155.2299995</v>
      </c>
      <c r="BB28" s="49"/>
      <c r="BC28" s="49"/>
      <c r="BD28" s="49"/>
      <c r="BE28" s="47">
        <f>SUM(BE10:BE27)</f>
        <v>161268.67189696536</v>
      </c>
      <c r="BF28" s="49"/>
      <c r="BG28" s="99"/>
      <c r="BH28" s="83">
        <f t="shared" ref="BH28:BM28" si="45">SUM(BH10:BH27)</f>
        <v>93728.955823648343</v>
      </c>
      <c r="BI28" s="83">
        <f t="shared" si="45"/>
        <v>187396.45582364831</v>
      </c>
      <c r="BJ28" s="47">
        <f t="shared" si="45"/>
        <v>0</v>
      </c>
      <c r="BK28" s="47">
        <f t="shared" si="45"/>
        <v>187396.45582364831</v>
      </c>
      <c r="BL28" s="47">
        <f t="shared" si="45"/>
        <v>33986.700000000004</v>
      </c>
      <c r="BM28" s="83">
        <f t="shared" si="45"/>
        <v>3716.2441763516781</v>
      </c>
      <c r="BN28" s="83">
        <f t="shared" ref="BN28:BQ28" si="46">SUM(BN10:BN27)</f>
        <v>191112.7</v>
      </c>
      <c r="BO28" s="124">
        <f t="shared" si="46"/>
        <v>128108.5</v>
      </c>
      <c r="BP28" s="50">
        <f t="shared" si="46"/>
        <v>20.583991476295967</v>
      </c>
      <c r="BQ28" s="47">
        <f t="shared" si="46"/>
        <v>555420.57037959399</v>
      </c>
      <c r="BR28" s="47">
        <f>SUM(BR10:BR27)</f>
        <v>0</v>
      </c>
      <c r="BS28" s="124">
        <f>SUM(BS10:BS27)</f>
        <v>97445.200000000012</v>
      </c>
      <c r="BT28" s="83">
        <f>SUM(BT10:BT27)</f>
        <v>191112.7</v>
      </c>
      <c r="BU28" s="51"/>
      <c r="BV28" s="51">
        <f>SUM(BV10:BV27)</f>
        <v>157162</v>
      </c>
      <c r="BW28" s="101">
        <f>SUM(BW10:BW27)</f>
        <v>41090.099999999991</v>
      </c>
    </row>
    <row r="29" spans="1:77" ht="60.75" hidden="1" customHeight="1" x14ac:dyDescent="0.25">
      <c r="A29" s="25"/>
      <c r="B29" s="25"/>
      <c r="C29" s="25"/>
      <c r="D29" s="25"/>
      <c r="E29" s="25"/>
      <c r="F29" s="25"/>
      <c r="G29" s="25"/>
      <c r="O29" s="9"/>
      <c r="P29" s="9"/>
      <c r="Q29" s="9"/>
      <c r="R29" s="9"/>
      <c r="S29" s="9"/>
      <c r="T29" s="9"/>
      <c r="U29" s="9"/>
      <c r="V29" s="9"/>
      <c r="W29" s="9"/>
      <c r="X29" s="9"/>
      <c r="Y29" s="10"/>
      <c r="AH29" s="7"/>
      <c r="AO29" s="1">
        <f>AO28/18</f>
        <v>26.666666666666668</v>
      </c>
      <c r="BH29" s="1">
        <f>B6/BH28</f>
        <v>1.0396475576164912</v>
      </c>
      <c r="BS29" s="25"/>
    </row>
    <row r="30" spans="1:77" ht="30" customHeight="1" x14ac:dyDescent="0.35">
      <c r="A30" s="18"/>
      <c r="B30" s="5"/>
      <c r="C30" s="5"/>
      <c r="D30" s="84">
        <f>D10+D14+D15+D18+D19+D21+D26</f>
        <v>5046743</v>
      </c>
      <c r="E30" s="5"/>
      <c r="F30" s="5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AH30" s="7"/>
      <c r="BN30" s="7">
        <f>BN10+BN14+BN15+BN18+BN19+BN21+BN26</f>
        <v>50464.5</v>
      </c>
      <c r="BR30" s="1" t="s">
        <v>82</v>
      </c>
      <c r="BS30" s="29" t="s">
        <v>82</v>
      </c>
      <c r="BT30" s="106">
        <f>BT10+BT14+BT18+BT19+BT15+BT21+BT26</f>
        <v>50464.500000000007</v>
      </c>
      <c r="BU30" s="28"/>
      <c r="BV30" s="27">
        <f>BV26+BV22+BV21+BV19+BV15+BV14+BV10</f>
        <v>57173.438651212797</v>
      </c>
      <c r="BW30" s="7">
        <f>BT30-BW28</f>
        <v>9374.400000000016</v>
      </c>
    </row>
    <row r="31" spans="1:77" ht="30" customHeight="1" x14ac:dyDescent="0.25">
      <c r="A31" s="26"/>
      <c r="B31" s="26"/>
      <c r="C31" s="26"/>
      <c r="D31" s="26"/>
      <c r="E31" s="26"/>
      <c r="F31" s="26"/>
      <c r="G31" s="21">
        <v>0.6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BC31" s="1">
        <f>113/145</f>
        <v>0.77931034482758621</v>
      </c>
      <c r="BH31" s="1">
        <v>85934.6</v>
      </c>
      <c r="BI31" s="32">
        <f>BI28*0.2</f>
        <v>37479.291164729664</v>
      </c>
      <c r="BL31" s="36"/>
      <c r="BN31" s="7">
        <f>BN28-BN30</f>
        <v>140648.20000000001</v>
      </c>
      <c r="BS31" s="26"/>
      <c r="BT31" s="1"/>
    </row>
    <row r="32" spans="1:77" x14ac:dyDescent="0.25">
      <c r="A32" s="26"/>
      <c r="B32" s="26"/>
      <c r="C32" s="26"/>
      <c r="D32" s="26"/>
      <c r="E32" s="26"/>
      <c r="F32" s="26"/>
      <c r="G32" s="22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BH32" s="7"/>
      <c r="BS32" s="26"/>
      <c r="BT32" s="1"/>
    </row>
    <row r="33" spans="1:74" x14ac:dyDescent="0.25">
      <c r="A33" s="26"/>
      <c r="B33" s="26"/>
      <c r="C33" s="26"/>
      <c r="D33" s="26"/>
      <c r="E33" s="26"/>
      <c r="F33" s="26"/>
      <c r="G33" s="14" t="s">
        <v>16</v>
      </c>
      <c r="H33" s="3" t="s">
        <v>17</v>
      </c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BN33" s="1">
        <f>BJ28/BN28</f>
        <v>0</v>
      </c>
      <c r="BS33" s="26"/>
      <c r="BT33" s="1"/>
    </row>
    <row r="34" spans="1:74" ht="14.4" x14ac:dyDescent="0.3">
      <c r="A34" s="26"/>
      <c r="B34" s="26"/>
      <c r="C34" s="26"/>
      <c r="D34" s="26"/>
      <c r="E34" s="26"/>
      <c r="F34" s="26"/>
      <c r="G34" s="15">
        <v>0.17</v>
      </c>
      <c r="H34" s="11">
        <v>0.83</v>
      </c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BS34" s="26">
        <f>19934.5/73420.7</f>
        <v>0.27151062302593137</v>
      </c>
      <c r="BT34" s="1"/>
    </row>
    <row r="35" spans="1:74" ht="69" x14ac:dyDescent="0.25">
      <c r="A35" s="26"/>
      <c r="B35" s="26"/>
      <c r="C35" s="26"/>
      <c r="D35" s="26"/>
      <c r="E35" s="26"/>
      <c r="F35" s="26"/>
      <c r="G35" s="16" t="s">
        <v>18</v>
      </c>
      <c r="H35" s="3" t="s">
        <v>77</v>
      </c>
      <c r="I35" s="5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BS35" s="26"/>
      <c r="BT35" s="1"/>
    </row>
    <row r="36" spans="1:74" ht="14.4" x14ac:dyDescent="0.3">
      <c r="A36" s="26"/>
      <c r="B36" s="26"/>
      <c r="C36" s="26"/>
      <c r="D36" s="26"/>
      <c r="E36" s="26"/>
      <c r="F36" s="26"/>
      <c r="G36" s="17">
        <v>4.7E-2</v>
      </c>
      <c r="H36" s="12">
        <v>0.95299999999999996</v>
      </c>
      <c r="I36" s="5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BS36" s="26"/>
      <c r="BT36" s="1"/>
      <c r="BU36" s="13"/>
      <c r="BV36" s="13"/>
    </row>
    <row r="37" spans="1:74" x14ac:dyDescent="0.25">
      <c r="O37" s="5"/>
      <c r="P37" s="5"/>
      <c r="Q37" s="5"/>
      <c r="R37" s="5"/>
      <c r="S37" s="5"/>
      <c r="T37" s="5"/>
      <c r="U37" s="5"/>
      <c r="V37" s="5"/>
      <c r="W37" s="5"/>
      <c r="X37" s="5"/>
      <c r="BT37" s="1"/>
    </row>
  </sheetData>
  <protectedRanges>
    <protectedRange sqref="K10:K27" name="krista_tr_1_47_1_3_1"/>
    <protectedRange sqref="J10:J27 E10:E27" name="krista_tr_1_59_1_2_1"/>
  </protectedRanges>
  <mergeCells count="46">
    <mergeCell ref="BV8:BV9"/>
    <mergeCell ref="BO8:BO9"/>
    <mergeCell ref="BW8:BW9"/>
    <mergeCell ref="BN8:BN9"/>
    <mergeCell ref="BP8:BP9"/>
    <mergeCell ref="BR8:BR9"/>
    <mergeCell ref="BS8:BS9"/>
    <mergeCell ref="BT8:BT9"/>
    <mergeCell ref="BU8:BU9"/>
    <mergeCell ref="AM8:AM9"/>
    <mergeCell ref="BM8:BM9"/>
    <mergeCell ref="AO8:AO9"/>
    <mergeCell ref="AP8:AP9"/>
    <mergeCell ref="AQ8:AQ9"/>
    <mergeCell ref="AS8:AU8"/>
    <mergeCell ref="AX8:AY8"/>
    <mergeCell ref="AZ8:BA8"/>
    <mergeCell ref="BD8:BD9"/>
    <mergeCell ref="BF8:BF9"/>
    <mergeCell ref="BG8:BG9"/>
    <mergeCell ref="BH8:BH9"/>
    <mergeCell ref="BI8:BI9"/>
    <mergeCell ref="BJ8:BJ9"/>
    <mergeCell ref="BK8:BK9"/>
    <mergeCell ref="BL8:BL9"/>
    <mergeCell ref="AG8:AG9"/>
    <mergeCell ref="AH8:AH9"/>
    <mergeCell ref="AI8:AI9"/>
    <mergeCell ref="AK8:AK9"/>
    <mergeCell ref="AL8:AL9"/>
    <mergeCell ref="BU7:BV7"/>
    <mergeCell ref="A8:A9"/>
    <mergeCell ref="B8:B9"/>
    <mergeCell ref="C8:C9"/>
    <mergeCell ref="D8:H8"/>
    <mergeCell ref="I8:M8"/>
    <mergeCell ref="N8:R8"/>
    <mergeCell ref="S8:X8"/>
    <mergeCell ref="Y8:Y9"/>
    <mergeCell ref="Z8:Z9"/>
    <mergeCell ref="AN8:AN9"/>
    <mergeCell ref="AA8:AA9"/>
    <mergeCell ref="AB8:AB9"/>
    <mergeCell ref="AD8:AD9"/>
    <mergeCell ref="AE8:AE9"/>
    <mergeCell ref="AF8:AF9"/>
  </mergeCells>
  <pageMargins left="0.70866141732283472" right="0.31496062992125984" top="0.74803149606299213" bottom="0.74803149606299213" header="0.31496062992125984" footer="0.31496062992125984"/>
  <pageSetup paperSize="9" scale="60" fitToWidth="2" orientation="landscape" r:id="rId1"/>
  <colBreaks count="2" manualBreakCount="2">
    <brk id="53" max="1048575" man="1"/>
    <brk id="5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M38"/>
  <sheetViews>
    <sheetView view="pageBreakPreview" topLeftCell="A3" zoomScale="80" zoomScaleNormal="70" zoomScaleSheetLayoutView="80" workbookViewId="0">
      <pane xSplit="2" ySplit="8" topLeftCell="AV11" activePane="bottomRight" state="frozen"/>
      <selection activeCell="A3" sqref="A3"/>
      <selection pane="topRight" activeCell="C3" sqref="C3"/>
      <selection pane="bottomLeft" activeCell="A10" sqref="A10"/>
      <selection pane="bottomRight" activeCell="BD15" sqref="BD15"/>
    </sheetView>
  </sheetViews>
  <sheetFormatPr defaultColWidth="9.109375" defaultRowHeight="15.6" x14ac:dyDescent="0.3"/>
  <cols>
    <col min="1" max="1" width="21.6640625" style="30" customWidth="1"/>
    <col min="2" max="3" width="13.109375" style="30" customWidth="1"/>
    <col min="4" max="4" width="14.88671875" style="30" customWidth="1"/>
    <col min="5" max="7" width="12.6640625" style="30" customWidth="1"/>
    <col min="8" max="8" width="11.5546875" style="30" customWidth="1"/>
    <col min="9" max="9" width="12.6640625" style="30" customWidth="1"/>
    <col min="10" max="13" width="13.109375" style="30" customWidth="1"/>
    <col min="14" max="18" width="14.6640625" style="30" customWidth="1"/>
    <col min="19" max="22" width="15.109375" style="30" customWidth="1"/>
    <col min="23" max="23" width="13.88671875" style="30" hidden="1" customWidth="1"/>
    <col min="24" max="24" width="15.109375" style="30" customWidth="1"/>
    <col min="25" max="25" width="14.6640625" style="30" customWidth="1"/>
    <col min="26" max="29" width="12.6640625" style="30" customWidth="1"/>
    <col min="30" max="31" width="14.5546875" style="30" customWidth="1"/>
    <col min="32" max="33" width="14.5546875" style="30" hidden="1" customWidth="1"/>
    <col min="34" max="38" width="14.5546875" style="30" customWidth="1"/>
    <col min="39" max="39" width="11.88671875" style="30" customWidth="1"/>
    <col min="40" max="41" width="12.88671875" style="30" customWidth="1"/>
    <col min="42" max="42" width="13.33203125" style="30" customWidth="1"/>
    <col min="43" max="43" width="14.5546875" style="30" customWidth="1"/>
    <col min="44" max="46" width="13.88671875" style="30" customWidth="1"/>
    <col min="47" max="47" width="11.33203125" style="30" customWidth="1"/>
    <col min="48" max="48" width="14" style="30" customWidth="1"/>
    <col min="49" max="51" width="11.33203125" style="30" customWidth="1"/>
    <col min="52" max="52" width="12.44140625" style="30" customWidth="1"/>
    <col min="53" max="53" width="15.33203125" style="30" customWidth="1"/>
    <col min="54" max="55" width="14.88671875" style="30" customWidth="1"/>
    <col min="56" max="56" width="14.6640625" style="30" customWidth="1"/>
    <col min="57" max="57" width="15" style="142" customWidth="1"/>
    <col min="58" max="58" width="13.5546875" style="142" customWidth="1"/>
    <col min="59" max="59" width="14.6640625" style="44" customWidth="1"/>
    <col min="60" max="60" width="14.6640625" style="30" customWidth="1"/>
    <col min="61" max="63" width="13" style="30" customWidth="1"/>
    <col min="64" max="65" width="14.5546875" style="30" customWidth="1"/>
    <col min="66" max="16384" width="9.109375" style="30"/>
  </cols>
  <sheetData>
    <row r="1" spans="1:65" hidden="1" x14ac:dyDescent="0.3"/>
    <row r="2" spans="1:65" hidden="1" x14ac:dyDescent="0.3">
      <c r="C2" s="39"/>
    </row>
    <row r="3" spans="1:65" x14ac:dyDescent="0.3">
      <c r="A3" s="31" t="s">
        <v>21</v>
      </c>
      <c r="B3" s="143">
        <f>B4+B5</f>
        <v>181595</v>
      </c>
      <c r="C3" s="88" t="s">
        <v>46</v>
      </c>
      <c r="D3" s="30" t="s">
        <v>25</v>
      </c>
      <c r="BE3" s="30"/>
      <c r="BF3" s="30"/>
      <c r="BG3" s="44" t="s">
        <v>85</v>
      </c>
    </row>
    <row r="4" spans="1:65" x14ac:dyDescent="0.3">
      <c r="A4" s="31" t="s">
        <v>19</v>
      </c>
      <c r="B4" s="143">
        <v>171595</v>
      </c>
      <c r="C4" s="144">
        <f>0.4*B4</f>
        <v>68638</v>
      </c>
      <c r="D4" s="145">
        <f>BG4</f>
        <v>0.59353199066790707</v>
      </c>
      <c r="H4" s="56"/>
      <c r="BE4" s="30"/>
      <c r="BF4" s="30"/>
      <c r="BG4" s="146">
        <v>0.59353199066790707</v>
      </c>
    </row>
    <row r="5" spans="1:65" x14ac:dyDescent="0.3">
      <c r="A5" s="31" t="s">
        <v>20</v>
      </c>
      <c r="B5" s="143">
        <v>10000</v>
      </c>
      <c r="C5" s="144" t="s">
        <v>48</v>
      </c>
      <c r="BE5" s="30"/>
      <c r="BF5" s="30"/>
      <c r="BG5" s="147">
        <f>MAX(BG11:BG28)</f>
        <v>4.6071953185745249</v>
      </c>
      <c r="BH5" s="30" t="s">
        <v>78</v>
      </c>
      <c r="BI5" s="30" t="s">
        <v>47</v>
      </c>
    </row>
    <row r="6" spans="1:65" x14ac:dyDescent="0.3">
      <c r="A6" s="31" t="s">
        <v>22</v>
      </c>
      <c r="B6" s="143">
        <f>(1-G32)*B4+B5</f>
        <v>78638</v>
      </c>
      <c r="C6" s="30">
        <f>0.6*B4</f>
        <v>102957</v>
      </c>
      <c r="D6" s="30" t="s">
        <v>41</v>
      </c>
      <c r="E6" s="30">
        <f>B29/18</f>
        <v>9451.7222222222226</v>
      </c>
      <c r="BE6" s="30"/>
      <c r="BF6" s="30"/>
      <c r="BG6" s="147">
        <f>MIN(BG11:BG28)</f>
        <v>0.14395460196192358</v>
      </c>
      <c r="BH6" s="30" t="s">
        <v>79</v>
      </c>
    </row>
    <row r="7" spans="1:65" x14ac:dyDescent="0.3">
      <c r="A7" s="31"/>
      <c r="B7" s="143"/>
      <c r="BE7" s="30"/>
      <c r="BF7" s="30"/>
      <c r="BG7" s="147"/>
    </row>
    <row r="8" spans="1:65" ht="45" customHeight="1" x14ac:dyDescent="0.3">
      <c r="A8" s="97" t="s">
        <v>159</v>
      </c>
      <c r="B8" s="143"/>
      <c r="C8" s="148" t="s">
        <v>144</v>
      </c>
      <c r="BE8" s="30"/>
      <c r="BF8" s="30"/>
      <c r="BH8" s="148" t="s">
        <v>143</v>
      </c>
      <c r="BI8" s="149" t="s">
        <v>139</v>
      </c>
      <c r="BJ8" s="148"/>
      <c r="BK8" s="148"/>
      <c r="BL8" s="148"/>
      <c r="BM8" s="148" t="s">
        <v>145</v>
      </c>
    </row>
    <row r="9" spans="1:65" ht="99" customHeight="1" x14ac:dyDescent="0.3">
      <c r="A9" s="207" t="s">
        <v>0</v>
      </c>
      <c r="B9" s="207" t="s">
        <v>148</v>
      </c>
      <c r="C9" s="218" t="s">
        <v>84</v>
      </c>
      <c r="D9" s="207" t="s">
        <v>12</v>
      </c>
      <c r="E9" s="207"/>
      <c r="F9" s="207"/>
      <c r="G9" s="207"/>
      <c r="H9" s="207"/>
      <c r="I9" s="207" t="s">
        <v>6</v>
      </c>
      <c r="J9" s="207"/>
      <c r="K9" s="207"/>
      <c r="L9" s="207"/>
      <c r="M9" s="207"/>
      <c r="N9" s="220" t="s">
        <v>23</v>
      </c>
      <c r="O9" s="221"/>
      <c r="P9" s="221"/>
      <c r="Q9" s="221"/>
      <c r="R9" s="222"/>
      <c r="S9" s="223" t="s">
        <v>26</v>
      </c>
      <c r="T9" s="224"/>
      <c r="U9" s="224"/>
      <c r="V9" s="224"/>
      <c r="W9" s="224"/>
      <c r="X9" s="225"/>
      <c r="Y9" s="218" t="s">
        <v>27</v>
      </c>
      <c r="Z9" s="207" t="s">
        <v>9</v>
      </c>
      <c r="AA9" s="207" t="s">
        <v>10</v>
      </c>
      <c r="AB9" s="207" t="s">
        <v>11</v>
      </c>
      <c r="AC9" s="205" t="s">
        <v>28</v>
      </c>
      <c r="AD9" s="205" t="s">
        <v>29</v>
      </c>
      <c r="AE9" s="207" t="s">
        <v>90</v>
      </c>
      <c r="AF9" s="207" t="s">
        <v>130</v>
      </c>
      <c r="AG9" s="207" t="s">
        <v>131</v>
      </c>
      <c r="AH9" s="205" t="s">
        <v>30</v>
      </c>
      <c r="AI9" s="205" t="s">
        <v>31</v>
      </c>
      <c r="AJ9" s="205" t="s">
        <v>32</v>
      </c>
      <c r="AK9" s="205" t="s">
        <v>33</v>
      </c>
      <c r="AL9" s="205" t="s">
        <v>34</v>
      </c>
      <c r="AM9" s="207" t="s">
        <v>14</v>
      </c>
      <c r="AN9" s="207" t="s">
        <v>13</v>
      </c>
      <c r="AO9" s="207" t="s">
        <v>7</v>
      </c>
      <c r="AP9" s="207" t="s">
        <v>133</v>
      </c>
      <c r="AQ9" s="207" t="s">
        <v>87</v>
      </c>
      <c r="AR9" s="57" t="s">
        <v>122</v>
      </c>
      <c r="AS9" s="207" t="s">
        <v>123</v>
      </c>
      <c r="AT9" s="207"/>
      <c r="AU9" s="207"/>
      <c r="AV9" s="57" t="s">
        <v>124</v>
      </c>
      <c r="AW9" s="132" t="s">
        <v>125</v>
      </c>
      <c r="AX9" s="223" t="s">
        <v>126</v>
      </c>
      <c r="AY9" s="224"/>
      <c r="AZ9" s="223" t="s">
        <v>127</v>
      </c>
      <c r="BA9" s="225"/>
      <c r="BB9" s="57" t="s">
        <v>128</v>
      </c>
      <c r="BC9" s="57" t="s">
        <v>129</v>
      </c>
      <c r="BD9" s="205" t="s">
        <v>56</v>
      </c>
      <c r="BE9" s="205" t="s">
        <v>39</v>
      </c>
      <c r="BF9" s="205" t="s">
        <v>40</v>
      </c>
      <c r="BG9" s="226" t="s">
        <v>42</v>
      </c>
      <c r="BH9" s="218" t="s">
        <v>81</v>
      </c>
      <c r="BI9" s="218" t="s">
        <v>43</v>
      </c>
      <c r="BJ9" s="205" t="s">
        <v>98</v>
      </c>
      <c r="BK9" s="205" t="s">
        <v>99</v>
      </c>
      <c r="BL9" s="205" t="s">
        <v>97</v>
      </c>
      <c r="BM9" s="218" t="s">
        <v>96</v>
      </c>
    </row>
    <row r="10" spans="1:65" ht="103.95" customHeight="1" x14ac:dyDescent="0.3">
      <c r="A10" s="207"/>
      <c r="B10" s="207"/>
      <c r="C10" s="219"/>
      <c r="D10" s="137" t="s">
        <v>1</v>
      </c>
      <c r="E10" s="137" t="s">
        <v>2</v>
      </c>
      <c r="F10" s="137" t="s">
        <v>3</v>
      </c>
      <c r="G10" s="137" t="s">
        <v>4</v>
      </c>
      <c r="H10" s="137"/>
      <c r="I10" s="137" t="s">
        <v>1</v>
      </c>
      <c r="J10" s="137" t="s">
        <v>2</v>
      </c>
      <c r="K10" s="137" t="s">
        <v>3</v>
      </c>
      <c r="L10" s="137" t="s">
        <v>4</v>
      </c>
      <c r="M10" s="137" t="s">
        <v>5</v>
      </c>
      <c r="N10" s="137" t="s">
        <v>1</v>
      </c>
      <c r="O10" s="137" t="s">
        <v>2</v>
      </c>
      <c r="P10" s="137" t="s">
        <v>3</v>
      </c>
      <c r="Q10" s="137" t="s">
        <v>4</v>
      </c>
      <c r="R10" s="137" t="s">
        <v>5</v>
      </c>
      <c r="S10" s="137" t="s">
        <v>1</v>
      </c>
      <c r="T10" s="137" t="s">
        <v>2</v>
      </c>
      <c r="U10" s="137" t="s">
        <v>3</v>
      </c>
      <c r="V10" s="137" t="s">
        <v>4</v>
      </c>
      <c r="W10" s="137" t="s">
        <v>5</v>
      </c>
      <c r="X10" s="137" t="s">
        <v>24</v>
      </c>
      <c r="Y10" s="219"/>
      <c r="Z10" s="207"/>
      <c r="AA10" s="207"/>
      <c r="AB10" s="207"/>
      <c r="AC10" s="206"/>
      <c r="AD10" s="206"/>
      <c r="AE10" s="207"/>
      <c r="AF10" s="207"/>
      <c r="AG10" s="207"/>
      <c r="AH10" s="206"/>
      <c r="AI10" s="206"/>
      <c r="AJ10" s="206"/>
      <c r="AK10" s="206"/>
      <c r="AL10" s="206"/>
      <c r="AM10" s="207"/>
      <c r="AN10" s="207"/>
      <c r="AO10" s="207"/>
      <c r="AP10" s="207"/>
      <c r="AQ10" s="207"/>
      <c r="AR10" s="57" t="s">
        <v>36</v>
      </c>
      <c r="AS10" s="57" t="s">
        <v>44</v>
      </c>
      <c r="AT10" s="57" t="s">
        <v>91</v>
      </c>
      <c r="AU10" s="57" t="s">
        <v>45</v>
      </c>
      <c r="AV10" s="57" t="s">
        <v>45</v>
      </c>
      <c r="AW10" s="57" t="s">
        <v>36</v>
      </c>
      <c r="AX10" s="57" t="s">
        <v>35</v>
      </c>
      <c r="AY10" s="57" t="s">
        <v>38</v>
      </c>
      <c r="AZ10" s="57" t="s">
        <v>55</v>
      </c>
      <c r="BA10" s="57" t="s">
        <v>92</v>
      </c>
      <c r="BB10" s="57" t="s">
        <v>37</v>
      </c>
      <c r="BC10" s="57" t="s">
        <v>37</v>
      </c>
      <c r="BD10" s="206"/>
      <c r="BE10" s="206"/>
      <c r="BF10" s="206"/>
      <c r="BG10" s="227"/>
      <c r="BH10" s="219"/>
      <c r="BI10" s="219"/>
      <c r="BJ10" s="206"/>
      <c r="BK10" s="206"/>
      <c r="BL10" s="206" t="s">
        <v>95</v>
      </c>
      <c r="BM10" s="219"/>
    </row>
    <row r="11" spans="1:65" ht="18.75" customHeight="1" x14ac:dyDescent="0.3">
      <c r="A11" s="52" t="s">
        <v>60</v>
      </c>
      <c r="B11" s="43">
        <v>29929</v>
      </c>
      <c r="C11" s="58">
        <f t="shared" ref="C11:C28" si="0">ROUND(($G$32*$B$4*B11/$B$29),1)</f>
        <v>18111.900000000001</v>
      </c>
      <c r="D11" s="42">
        <v>1078349</v>
      </c>
      <c r="E11" s="52">
        <v>22274.1</v>
      </c>
      <c r="F11" s="52">
        <v>17680.900000000001</v>
      </c>
      <c r="G11" s="52">
        <v>716.4</v>
      </c>
      <c r="H11" s="42">
        <f>L11*2</f>
        <v>716.4</v>
      </c>
      <c r="I11" s="42">
        <v>107834.9</v>
      </c>
      <c r="J11" s="42">
        <v>16888.099999999999</v>
      </c>
      <c r="K11" s="42">
        <v>17545.900000000001</v>
      </c>
      <c r="L11" s="42">
        <v>358.2</v>
      </c>
      <c r="M11" s="52"/>
      <c r="N11" s="69">
        <f>IF(D11&gt;0,I11/D11,0)</f>
        <v>9.9999999999999992E-2</v>
      </c>
      <c r="O11" s="69">
        <f>IF(E11&gt;0,J11/E11,0)</f>
        <v>0.75819449495153557</v>
      </c>
      <c r="P11" s="69">
        <f t="shared" ref="P11:R26" si="1">IF(F11&gt;0,K11/F11,0)</f>
        <v>0.99236464207138775</v>
      </c>
      <c r="Q11" s="69">
        <f t="shared" si="1"/>
        <v>0.5</v>
      </c>
      <c r="R11" s="69">
        <f t="shared" si="1"/>
        <v>0</v>
      </c>
      <c r="S11" s="42">
        <f t="shared" ref="S11:S28" si="2">ROUND(D11*$N$29,1)</f>
        <v>107834.9</v>
      </c>
      <c r="T11" s="42">
        <f>ROUND(E11*$O$29,1)</f>
        <v>21825.4</v>
      </c>
      <c r="U11" s="42">
        <f t="shared" ref="U11:U28" si="3">ROUND(F11*$P$29,1)</f>
        <v>17611</v>
      </c>
      <c r="V11" s="42">
        <f t="shared" ref="V11:V28" si="4">ROUND(G11*$Q$29,1)</f>
        <v>358.2</v>
      </c>
      <c r="W11" s="42"/>
      <c r="X11" s="42">
        <f>SUM(S11:W11)</f>
        <v>147629.5</v>
      </c>
      <c r="Y11" s="127">
        <f t="shared" ref="Y11:Y28" si="5">(X11/B11)/($X$29/$B$29)</f>
        <v>0.65209594134599691</v>
      </c>
      <c r="Z11" s="31">
        <v>26.22</v>
      </c>
      <c r="AA11" s="31">
        <v>174.74</v>
      </c>
      <c r="AB11" s="31">
        <v>21.23</v>
      </c>
      <c r="AC11" s="42">
        <f>($H$35*Z11+$G$35*AA11+AB11)</f>
        <v>72.698400000000007</v>
      </c>
      <c r="AD11" s="53">
        <f t="shared" ref="AD11:AD28" si="6">($H$35*Z11+$G$35*AA11+AB11)/$AC$29</f>
        <v>1.5988635917942746</v>
      </c>
      <c r="AE11" s="31">
        <v>2188.14</v>
      </c>
      <c r="AF11" s="129"/>
      <c r="AG11" s="130"/>
      <c r="AH11" s="31">
        <f>AE11</f>
        <v>2188.14</v>
      </c>
      <c r="AI11" s="53">
        <f t="shared" ref="AI11:AI28" si="7">AH11/$AH$29</f>
        <v>0.93142705387879399</v>
      </c>
      <c r="AJ11" s="42">
        <f t="shared" ref="AJ11:AJ28" si="8">AI11*B11</f>
        <v>27876.680295538426</v>
      </c>
      <c r="AK11" s="53">
        <f t="shared" ref="AK11:AK28" si="9">AI11*$B$29/$AJ$29</f>
        <v>0.94873879638066838</v>
      </c>
      <c r="AL11" s="53">
        <f>$G$37*AD11+$H$37*AI11</f>
        <v>0.96279657116082151</v>
      </c>
      <c r="AM11" s="52"/>
      <c r="AN11" s="52">
        <v>1</v>
      </c>
      <c r="AO11" s="52">
        <v>17</v>
      </c>
      <c r="AP11" s="65">
        <v>4.3138500000000004</v>
      </c>
      <c r="AQ11" s="66">
        <v>156363.44</v>
      </c>
      <c r="AR11" s="53">
        <f t="shared" ref="AR11:AR28" si="10">(0.3*B11+(1-0.3)*$E$6)/B11</f>
        <v>0.52106336849061285</v>
      </c>
      <c r="AS11" s="53">
        <f>AL11</f>
        <v>0.96279657116082151</v>
      </c>
      <c r="AT11" s="53">
        <f t="shared" ref="AT11:AT28" si="11">AP11*B11</f>
        <v>129109.21665000002</v>
      </c>
      <c r="AU11" s="53">
        <f t="shared" ref="AU11:AU28" si="12">(AP11*$B$29)/$AT$29</f>
        <v>1.3024549164895889</v>
      </c>
      <c r="AV11" s="53">
        <f>AU11</f>
        <v>1.3024549164895889</v>
      </c>
      <c r="AW11" s="53">
        <f>AR11</f>
        <v>0.52106336849061285</v>
      </c>
      <c r="AX11" s="53">
        <f>AN11/($AN$29/18)</f>
        <v>0.22222222222222221</v>
      </c>
      <c r="AY11" s="53">
        <f>AO11/($AO$29/18)</f>
        <v>0.63749999999999996</v>
      </c>
      <c r="AZ11" s="53">
        <f t="shared" ref="AZ11:AZ28" si="13">AQ11*$B$29/$BA$29</f>
        <v>3.8507712774445069</v>
      </c>
      <c r="BA11" s="67">
        <f t="shared" ref="BA11:BA28" si="14">AQ11*B11</f>
        <v>4679801395.7600002</v>
      </c>
      <c r="BB11" s="53"/>
      <c r="BC11" s="53"/>
      <c r="BD11" s="53">
        <f>0.518*AR11+0.045*AS11*AU11+0.027*AV11+0.366*AW11+0.028*AX11*AY11+0.007*AZ11+0.003+0.006</f>
        <v>0.59213832684564671</v>
      </c>
      <c r="BE11" s="42">
        <f t="shared" ref="BE11:BE28" si="15">BD11*B11</f>
        <v>17722.107984163362</v>
      </c>
      <c r="BF11" s="53">
        <f t="shared" ref="BF11:BF28" si="16">BD11*$B$29/$BE$29</f>
        <v>0.62467858449866975</v>
      </c>
      <c r="BG11" s="98">
        <f t="shared" ref="BG11:BG28" si="17">Y11/BD11</f>
        <v>1.1012560947029855</v>
      </c>
      <c r="BH11" s="58">
        <f t="shared" ref="BH11:BH28" si="18">IF(($BG$4-BG11)&gt;0,($X$29/$B$29)*($BG$4-BG11)*BD11*B11,0)</f>
        <v>0</v>
      </c>
      <c r="BI11" s="58">
        <f t="shared" ref="BI11:BI28" si="19">C11+BH11</f>
        <v>18111.900000000001</v>
      </c>
      <c r="BJ11" s="42"/>
      <c r="BK11" s="42">
        <f>BI11-BJ11</f>
        <v>18111.900000000001</v>
      </c>
      <c r="BL11" s="71"/>
      <c r="BM11" s="136">
        <f>SUM(BI11-BL11)</f>
        <v>18111.900000000001</v>
      </c>
    </row>
    <row r="12" spans="1:65" ht="18.75" customHeight="1" x14ac:dyDescent="0.3">
      <c r="A12" s="52" t="s">
        <v>61</v>
      </c>
      <c r="B12" s="43">
        <v>12577</v>
      </c>
      <c r="C12" s="58">
        <f t="shared" si="0"/>
        <v>7611.1</v>
      </c>
      <c r="D12" s="42">
        <v>327960</v>
      </c>
      <c r="E12" s="52">
        <v>41410.199999999997</v>
      </c>
      <c r="F12" s="52">
        <v>5434.7</v>
      </c>
      <c r="G12" s="52">
        <v>0</v>
      </c>
      <c r="H12" s="42">
        <f t="shared" ref="H12:H28" si="20">L12*2</f>
        <v>0</v>
      </c>
      <c r="I12" s="42">
        <v>32796</v>
      </c>
      <c r="J12" s="42">
        <v>41407.199999999997</v>
      </c>
      <c r="K12" s="42">
        <v>5434.7</v>
      </c>
      <c r="L12" s="42">
        <v>0</v>
      </c>
      <c r="M12" s="52"/>
      <c r="N12" s="69">
        <f t="shared" ref="N12:N29" si="21">IF(D12&gt;0,I12/D12,0)</f>
        <v>0.1</v>
      </c>
      <c r="O12" s="69">
        <f t="shared" ref="O12:R28" si="22">IF(E12&gt;0,J12/E12,0)</f>
        <v>0.99992755408087863</v>
      </c>
      <c r="P12" s="69">
        <f t="shared" si="1"/>
        <v>1</v>
      </c>
      <c r="Q12" s="69">
        <f t="shared" si="1"/>
        <v>0</v>
      </c>
      <c r="R12" s="69">
        <f t="shared" si="1"/>
        <v>0</v>
      </c>
      <c r="S12" s="42">
        <f t="shared" si="2"/>
        <v>32796</v>
      </c>
      <c r="T12" s="42">
        <f t="shared" ref="T12:T28" si="23">ROUND(E12*$O$29,1)</f>
        <v>40575.9</v>
      </c>
      <c r="U12" s="42">
        <f t="shared" si="3"/>
        <v>5413.2</v>
      </c>
      <c r="V12" s="42">
        <f t="shared" si="4"/>
        <v>0</v>
      </c>
      <c r="W12" s="42"/>
      <c r="X12" s="42">
        <f t="shared" ref="X12:X28" si="24">SUM(S12:W12)</f>
        <v>78785.099999999991</v>
      </c>
      <c r="Y12" s="127">
        <f t="shared" si="5"/>
        <v>0.82812821990062568</v>
      </c>
      <c r="Z12" s="31">
        <v>47.7</v>
      </c>
      <c r="AA12" s="31"/>
      <c r="AB12" s="31">
        <v>80.52</v>
      </c>
      <c r="AC12" s="42">
        <f t="shared" ref="AC12:AC28" si="25">($H$35*Z12+$G$35*AA12+AB12)</f>
        <v>120.11099999999999</v>
      </c>
      <c r="AD12" s="53">
        <f t="shared" si="6"/>
        <v>2.6416139127408869</v>
      </c>
      <c r="AE12" s="31">
        <v>2666.53</v>
      </c>
      <c r="AF12" s="129"/>
      <c r="AG12" s="129"/>
      <c r="AH12" s="31">
        <f t="shared" ref="AH12:AH28" si="26">AE12</f>
        <v>2666.53</v>
      </c>
      <c r="AI12" s="53">
        <f t="shared" si="7"/>
        <v>1.1350636531389311</v>
      </c>
      <c r="AJ12" s="42">
        <f t="shared" si="8"/>
        <v>14275.695565528336</v>
      </c>
      <c r="AK12" s="53">
        <f t="shared" si="9"/>
        <v>1.1561602377877758</v>
      </c>
      <c r="AL12" s="53">
        <f t="shared" ref="AL12:AL28" si="27">$G$37*AD12+$H$37*AI12</f>
        <v>1.2058715153402229</v>
      </c>
      <c r="AM12" s="52"/>
      <c r="AN12" s="52">
        <v>9</v>
      </c>
      <c r="AO12" s="52">
        <v>21</v>
      </c>
      <c r="AP12" s="65">
        <v>2.26553</v>
      </c>
      <c r="AQ12" s="66">
        <v>7096.64</v>
      </c>
      <c r="AR12" s="53">
        <f t="shared" si="10"/>
        <v>0.82605593985493797</v>
      </c>
      <c r="AS12" s="53">
        <f t="shared" ref="AS12:AS28" si="28">AL12</f>
        <v>1.2058715153402229</v>
      </c>
      <c r="AT12" s="53">
        <f t="shared" si="11"/>
        <v>28493.570810000001</v>
      </c>
      <c r="AU12" s="53">
        <f t="shared" si="12"/>
        <v>0.68401791600418616</v>
      </c>
      <c r="AV12" s="53">
        <f t="shared" ref="AV12:AV28" si="29">AU12</f>
        <v>0.68401791600418616</v>
      </c>
      <c r="AW12" s="53">
        <f t="shared" ref="AW12:AW28" si="30">AR12</f>
        <v>0.82605593985493797</v>
      </c>
      <c r="AX12" s="53">
        <f t="shared" ref="AX12:AX28" si="31">AN12/($AN$29/18)</f>
        <v>2</v>
      </c>
      <c r="AY12" s="53">
        <f t="shared" ref="AY12:AY28" si="32">AO12/($AO$29/18)</f>
        <v>0.78749999999999998</v>
      </c>
      <c r="AZ12" s="53">
        <f t="shared" si="13"/>
        <v>0.17476935451384151</v>
      </c>
      <c r="BA12" s="67">
        <f t="shared" si="14"/>
        <v>89254441.280000001</v>
      </c>
      <c r="BB12" s="53"/>
      <c r="BC12" s="53"/>
      <c r="BD12" s="53">
        <f t="shared" ref="BD12:BD28" si="33">0.312*AR12+0.043*AS12*AU12+0.269*AV12+0.221*AW12+0.007*W12*AY12+0.003*AZ12+0.005+0.14</f>
        <v>0.80528096540969818</v>
      </c>
      <c r="BE12" s="42">
        <f t="shared" si="15"/>
        <v>10128.018701957773</v>
      </c>
      <c r="BF12" s="53">
        <f t="shared" si="16"/>
        <v>0.84953422332174233</v>
      </c>
      <c r="BG12" s="98">
        <f t="shared" si="17"/>
        <v>1.0283717801268326</v>
      </c>
      <c r="BH12" s="58">
        <f t="shared" si="18"/>
        <v>0</v>
      </c>
      <c r="BI12" s="58">
        <f t="shared" si="19"/>
        <v>7611.1</v>
      </c>
      <c r="BJ12" s="42"/>
      <c r="BK12" s="42">
        <f t="shared" ref="BK12:BK28" si="34">BI12-BJ12</f>
        <v>7611.1</v>
      </c>
      <c r="BL12" s="42"/>
      <c r="BM12" s="136">
        <f t="shared" ref="BM12:BM28" si="35">SUM(BI12-BL12)</f>
        <v>7611.1</v>
      </c>
    </row>
    <row r="13" spans="1:65" ht="18.75" customHeight="1" x14ac:dyDescent="0.3">
      <c r="A13" s="52" t="s">
        <v>62</v>
      </c>
      <c r="B13" s="43">
        <v>4019</v>
      </c>
      <c r="C13" s="58">
        <f t="shared" si="0"/>
        <v>2432.1999999999998</v>
      </c>
      <c r="D13" s="42">
        <v>49599</v>
      </c>
      <c r="E13" s="52">
        <v>8449.4</v>
      </c>
      <c r="F13" s="52">
        <v>1127.8</v>
      </c>
      <c r="G13" s="52">
        <v>190.8</v>
      </c>
      <c r="H13" s="42">
        <f t="shared" si="20"/>
        <v>190.8</v>
      </c>
      <c r="I13" s="42">
        <v>4959.8999999999996</v>
      </c>
      <c r="J13" s="42">
        <v>8448.4</v>
      </c>
      <c r="K13" s="42">
        <v>1127.8</v>
      </c>
      <c r="L13" s="42">
        <v>95.4</v>
      </c>
      <c r="M13" s="52"/>
      <c r="N13" s="69">
        <f t="shared" si="21"/>
        <v>9.9999999999999992E-2</v>
      </c>
      <c r="O13" s="69">
        <f t="shared" si="22"/>
        <v>0.99988164840106986</v>
      </c>
      <c r="P13" s="69">
        <f t="shared" si="1"/>
        <v>1</v>
      </c>
      <c r="Q13" s="69">
        <f t="shared" si="1"/>
        <v>0.5</v>
      </c>
      <c r="R13" s="69">
        <f t="shared" si="1"/>
        <v>0</v>
      </c>
      <c r="S13" s="42">
        <f t="shared" si="2"/>
        <v>4959.8999999999996</v>
      </c>
      <c r="T13" s="42">
        <f t="shared" si="23"/>
        <v>8279.2000000000007</v>
      </c>
      <c r="U13" s="42">
        <f t="shared" si="3"/>
        <v>1123.3</v>
      </c>
      <c r="V13" s="42">
        <f t="shared" si="4"/>
        <v>95.4</v>
      </c>
      <c r="W13" s="42"/>
      <c r="X13" s="42">
        <f t="shared" si="24"/>
        <v>14457.8</v>
      </c>
      <c r="Y13" s="127">
        <f t="shared" si="5"/>
        <v>0.47557034001216342</v>
      </c>
      <c r="Z13" s="31">
        <v>21.2</v>
      </c>
      <c r="AA13" s="31"/>
      <c r="AB13" s="31"/>
      <c r="AC13" s="42">
        <f t="shared" si="25"/>
        <v>17.596</v>
      </c>
      <c r="AD13" s="53">
        <f t="shared" si="6"/>
        <v>0.38699068701941242</v>
      </c>
      <c r="AE13" s="31">
        <v>2666.53</v>
      </c>
      <c r="AF13" s="129"/>
      <c r="AG13" s="129"/>
      <c r="AH13" s="31">
        <f t="shared" si="26"/>
        <v>2666.53</v>
      </c>
      <c r="AI13" s="53">
        <f t="shared" si="7"/>
        <v>1.1350636531389311</v>
      </c>
      <c r="AJ13" s="42">
        <f t="shared" si="8"/>
        <v>4561.8208219653643</v>
      </c>
      <c r="AK13" s="53">
        <f t="shared" si="9"/>
        <v>1.1561602377877758</v>
      </c>
      <c r="AL13" s="53">
        <f t="shared" si="27"/>
        <v>1.0999042237313135</v>
      </c>
      <c r="AM13" s="52"/>
      <c r="AN13" s="52">
        <v>9</v>
      </c>
      <c r="AO13" s="52">
        <v>33</v>
      </c>
      <c r="AP13" s="65">
        <v>2.1499000000000001</v>
      </c>
      <c r="AQ13" s="66">
        <v>1574.24</v>
      </c>
      <c r="AR13" s="53">
        <f t="shared" si="10"/>
        <v>1.9462317878963811</v>
      </c>
      <c r="AS13" s="53">
        <f t="shared" si="28"/>
        <v>1.0999042237313135</v>
      </c>
      <c r="AT13" s="53">
        <f t="shared" si="11"/>
        <v>8640.4481000000014</v>
      </c>
      <c r="AU13" s="53">
        <f t="shared" si="12"/>
        <v>0.64910644203228374</v>
      </c>
      <c r="AV13" s="53">
        <f t="shared" si="29"/>
        <v>0.64910644203228374</v>
      </c>
      <c r="AW13" s="53">
        <f t="shared" si="30"/>
        <v>1.9462317878963811</v>
      </c>
      <c r="AX13" s="53">
        <f t="shared" si="31"/>
        <v>2</v>
      </c>
      <c r="AY13" s="53">
        <f t="shared" si="32"/>
        <v>1.2375</v>
      </c>
      <c r="AZ13" s="53">
        <f t="shared" si="13"/>
        <v>3.8768897485270473E-2</v>
      </c>
      <c r="BA13" s="67">
        <f t="shared" si="14"/>
        <v>6326870.5599999996</v>
      </c>
      <c r="BB13" s="53"/>
      <c r="BC13" s="53"/>
      <c r="BD13" s="53">
        <f t="shared" si="33"/>
        <v>1.3877675439893391</v>
      </c>
      <c r="BE13" s="42">
        <f t="shared" si="15"/>
        <v>5577.4377592931542</v>
      </c>
      <c r="BF13" s="53">
        <f t="shared" si="16"/>
        <v>1.4640306592051315</v>
      </c>
      <c r="BG13" s="98">
        <f t="shared" si="17"/>
        <v>0.34268731969697713</v>
      </c>
      <c r="BH13" s="58">
        <f t="shared" si="18"/>
        <v>10583.006360347397</v>
      </c>
      <c r="BI13" s="58">
        <f t="shared" si="19"/>
        <v>13015.206360347398</v>
      </c>
      <c r="BJ13" s="42"/>
      <c r="BK13" s="42">
        <f t="shared" si="34"/>
        <v>13015.206360347398</v>
      </c>
      <c r="BL13" s="42"/>
      <c r="BM13" s="136">
        <f t="shared" si="35"/>
        <v>13015.206360347398</v>
      </c>
    </row>
    <row r="14" spans="1:65" ht="18.75" customHeight="1" x14ac:dyDescent="0.3">
      <c r="A14" s="52" t="s">
        <v>63</v>
      </c>
      <c r="B14" s="43">
        <v>3145</v>
      </c>
      <c r="C14" s="58">
        <f t="shared" si="0"/>
        <v>1903.2</v>
      </c>
      <c r="D14" s="42">
        <v>27913</v>
      </c>
      <c r="E14" s="52">
        <v>3998.6</v>
      </c>
      <c r="F14" s="52">
        <v>1261.7</v>
      </c>
      <c r="G14" s="52">
        <v>332.8</v>
      </c>
      <c r="H14" s="42">
        <f t="shared" si="20"/>
        <v>332.8</v>
      </c>
      <c r="I14" s="42">
        <v>2791.3</v>
      </c>
      <c r="J14" s="42">
        <v>3518.6</v>
      </c>
      <c r="K14" s="42">
        <v>1253.7</v>
      </c>
      <c r="L14" s="42">
        <v>166.4</v>
      </c>
      <c r="M14" s="52"/>
      <c r="N14" s="69">
        <f t="shared" si="21"/>
        <v>0.1</v>
      </c>
      <c r="O14" s="69">
        <f t="shared" si="22"/>
        <v>0.87995798529485325</v>
      </c>
      <c r="P14" s="69">
        <f t="shared" si="1"/>
        <v>0.99365934849805815</v>
      </c>
      <c r="Q14" s="69">
        <f t="shared" si="1"/>
        <v>0.5</v>
      </c>
      <c r="R14" s="69">
        <f t="shared" si="1"/>
        <v>0</v>
      </c>
      <c r="S14" s="42">
        <f t="shared" si="2"/>
        <v>2791.3</v>
      </c>
      <c r="T14" s="42">
        <f t="shared" si="23"/>
        <v>3918</v>
      </c>
      <c r="U14" s="42">
        <f t="shared" si="3"/>
        <v>1256.7</v>
      </c>
      <c r="V14" s="42">
        <f t="shared" si="4"/>
        <v>166.4</v>
      </c>
      <c r="W14" s="42"/>
      <c r="X14" s="42">
        <f t="shared" si="24"/>
        <v>8132.4</v>
      </c>
      <c r="Y14" s="127">
        <f t="shared" si="5"/>
        <v>0.34184453118190417</v>
      </c>
      <c r="Z14" s="31">
        <v>23.91</v>
      </c>
      <c r="AA14" s="31"/>
      <c r="AB14" s="31"/>
      <c r="AC14" s="42">
        <f t="shared" si="25"/>
        <v>19.845299999999998</v>
      </c>
      <c r="AD14" s="53">
        <f t="shared" si="6"/>
        <v>0.43645977955821463</v>
      </c>
      <c r="AE14" s="31">
        <v>2329.56</v>
      </c>
      <c r="AF14" s="129"/>
      <c r="AG14" s="130"/>
      <c r="AH14" s="31">
        <f t="shared" si="26"/>
        <v>2329.56</v>
      </c>
      <c r="AI14" s="53">
        <f t="shared" si="7"/>
        <v>0.99162540222923734</v>
      </c>
      <c r="AJ14" s="42">
        <f t="shared" si="8"/>
        <v>3118.6618900109515</v>
      </c>
      <c r="AK14" s="53">
        <f t="shared" si="9"/>
        <v>1.0100560066981774</v>
      </c>
      <c r="AL14" s="53">
        <f t="shared" si="27"/>
        <v>0.96553261796369927</v>
      </c>
      <c r="AM14" s="52"/>
      <c r="AN14" s="52">
        <v>3</v>
      </c>
      <c r="AO14" s="52">
        <v>57</v>
      </c>
      <c r="AP14" s="65">
        <v>10.10163</v>
      </c>
      <c r="AQ14" s="66">
        <v>19341.599999999999</v>
      </c>
      <c r="AR14" s="53">
        <f t="shared" si="10"/>
        <v>2.4037219572513688</v>
      </c>
      <c r="AS14" s="53">
        <f t="shared" si="28"/>
        <v>0.96553261796369927</v>
      </c>
      <c r="AT14" s="53">
        <f t="shared" si="11"/>
        <v>31769.626349999999</v>
      </c>
      <c r="AU14" s="53">
        <f t="shared" si="12"/>
        <v>3.0499246979052876</v>
      </c>
      <c r="AV14" s="53">
        <f t="shared" si="29"/>
        <v>3.0499246979052876</v>
      </c>
      <c r="AW14" s="53">
        <f t="shared" si="30"/>
        <v>2.4037219572513688</v>
      </c>
      <c r="AX14" s="53">
        <f t="shared" si="31"/>
        <v>0.66666666666666663</v>
      </c>
      <c r="AY14" s="53">
        <f t="shared" si="32"/>
        <v>2.1374999999999997</v>
      </c>
      <c r="AZ14" s="53">
        <f t="shared" si="13"/>
        <v>0.47632667674630763</v>
      </c>
      <c r="BA14" s="67">
        <f t="shared" si="14"/>
        <v>60829331.999999993</v>
      </c>
      <c r="BB14" s="53"/>
      <c r="BC14" s="53"/>
      <c r="BD14" s="53">
        <f t="shared" si="33"/>
        <v>2.3746690034426483</v>
      </c>
      <c r="BE14" s="42">
        <f t="shared" si="15"/>
        <v>7468.3340158271285</v>
      </c>
      <c r="BF14" s="53">
        <f t="shared" si="16"/>
        <v>2.5051661148596804</v>
      </c>
      <c r="BG14" s="98">
        <f t="shared" si="17"/>
        <v>0.14395460196192358</v>
      </c>
      <c r="BH14" s="58">
        <f t="shared" si="18"/>
        <v>25397.890071479625</v>
      </c>
      <c r="BI14" s="58">
        <f t="shared" si="19"/>
        <v>27301.090071479626</v>
      </c>
      <c r="BJ14" s="42"/>
      <c r="BK14" s="42">
        <f t="shared" si="34"/>
        <v>27301.090071479626</v>
      </c>
      <c r="BL14" s="42"/>
      <c r="BM14" s="136">
        <f t="shared" si="35"/>
        <v>27301.090071479626</v>
      </c>
    </row>
    <row r="15" spans="1:65" ht="18.75" customHeight="1" x14ac:dyDescent="0.3">
      <c r="A15" s="52" t="s">
        <v>64</v>
      </c>
      <c r="B15" s="43">
        <v>12542</v>
      </c>
      <c r="C15" s="58">
        <f t="shared" si="0"/>
        <v>7590</v>
      </c>
      <c r="D15" s="42">
        <v>653570</v>
      </c>
      <c r="E15" s="52">
        <v>51895.7</v>
      </c>
      <c r="F15" s="52">
        <v>2274.6999999999998</v>
      </c>
      <c r="G15" s="52">
        <v>3644.6</v>
      </c>
      <c r="H15" s="42">
        <f t="shared" si="20"/>
        <v>3644.6</v>
      </c>
      <c r="I15" s="42">
        <v>65357</v>
      </c>
      <c r="J15" s="42">
        <v>51895.7</v>
      </c>
      <c r="K15" s="42">
        <v>2253.6999999999998</v>
      </c>
      <c r="L15" s="42">
        <v>1822.3</v>
      </c>
      <c r="M15" s="52"/>
      <c r="N15" s="69">
        <f t="shared" si="21"/>
        <v>0.1</v>
      </c>
      <c r="O15" s="69">
        <f t="shared" si="22"/>
        <v>1</v>
      </c>
      <c r="P15" s="69">
        <f t="shared" si="1"/>
        <v>0.99076801336439968</v>
      </c>
      <c r="Q15" s="69">
        <f t="shared" si="1"/>
        <v>0.5</v>
      </c>
      <c r="R15" s="69">
        <f t="shared" si="1"/>
        <v>0</v>
      </c>
      <c r="S15" s="42">
        <f t="shared" si="2"/>
        <v>65357</v>
      </c>
      <c r="T15" s="42">
        <f t="shared" si="23"/>
        <v>50850.2</v>
      </c>
      <c r="U15" s="42">
        <f t="shared" si="3"/>
        <v>2265.6999999999998</v>
      </c>
      <c r="V15" s="42">
        <f t="shared" si="4"/>
        <v>1822.3</v>
      </c>
      <c r="W15" s="42"/>
      <c r="X15" s="42">
        <f t="shared" si="24"/>
        <v>120295.2</v>
      </c>
      <c r="Y15" s="127">
        <f t="shared" si="5"/>
        <v>1.2679789875638441</v>
      </c>
      <c r="Z15" s="31">
        <v>36.64</v>
      </c>
      <c r="AA15" s="31"/>
      <c r="AB15" s="31"/>
      <c r="AC15" s="42">
        <f t="shared" si="25"/>
        <v>30.411199999999997</v>
      </c>
      <c r="AD15" s="53">
        <f t="shared" si="6"/>
        <v>0.66883673454675807</v>
      </c>
      <c r="AE15" s="31">
        <v>2198.21</v>
      </c>
      <c r="AF15" s="129"/>
      <c r="AG15" s="130"/>
      <c r="AH15" s="31">
        <f t="shared" si="26"/>
        <v>2198.21</v>
      </c>
      <c r="AI15" s="53">
        <f t="shared" si="7"/>
        <v>0.93571355768227982</v>
      </c>
      <c r="AJ15" s="42">
        <f t="shared" si="8"/>
        <v>11735.719440451154</v>
      </c>
      <c r="AK15" s="53">
        <f t="shared" si="9"/>
        <v>0.95310497024502494</v>
      </c>
      <c r="AL15" s="53">
        <f t="shared" si="27"/>
        <v>0.9231703469949103</v>
      </c>
      <c r="AM15" s="52"/>
      <c r="AN15" s="52">
        <v>5</v>
      </c>
      <c r="AO15" s="52">
        <v>23</v>
      </c>
      <c r="AP15" s="65">
        <v>3.1598199999999999</v>
      </c>
      <c r="AQ15" s="66">
        <v>30099.279999999999</v>
      </c>
      <c r="AR15" s="53">
        <f t="shared" si="10"/>
        <v>0.82752396392565419</v>
      </c>
      <c r="AS15" s="53">
        <f t="shared" si="28"/>
        <v>0.9231703469949103</v>
      </c>
      <c r="AT15" s="53">
        <f t="shared" si="11"/>
        <v>39630.462439999996</v>
      </c>
      <c r="AU15" s="53">
        <f t="shared" si="12"/>
        <v>0.95402554428692055</v>
      </c>
      <c r="AV15" s="53">
        <f t="shared" si="29"/>
        <v>0.95402554428692055</v>
      </c>
      <c r="AW15" s="53">
        <f t="shared" si="30"/>
        <v>0.82752396392565419</v>
      </c>
      <c r="AX15" s="53">
        <f t="shared" si="31"/>
        <v>1.1111111111111112</v>
      </c>
      <c r="AY15" s="53">
        <f t="shared" si="32"/>
        <v>0.86249999999999993</v>
      </c>
      <c r="AZ15" s="53">
        <f t="shared" si="13"/>
        <v>0.7412566703300969</v>
      </c>
      <c r="BA15" s="67">
        <f t="shared" si="14"/>
        <v>377505169.75999999</v>
      </c>
      <c r="BB15" s="53"/>
      <c r="BC15" s="53"/>
      <c r="BD15" s="53">
        <f t="shared" si="33"/>
        <v>0.88279822218528425</v>
      </c>
      <c r="BE15" s="42">
        <f t="shared" si="15"/>
        <v>11072.055302647836</v>
      </c>
      <c r="BF15" s="53">
        <f t="shared" si="16"/>
        <v>0.93131134876935007</v>
      </c>
      <c r="BG15" s="98">
        <f t="shared" si="17"/>
        <v>1.4363180120878369</v>
      </c>
      <c r="BH15" s="58">
        <f t="shared" si="18"/>
        <v>0</v>
      </c>
      <c r="BI15" s="58">
        <f t="shared" si="19"/>
        <v>7590</v>
      </c>
      <c r="BJ15" s="134">
        <f>BI15</f>
        <v>7590</v>
      </c>
      <c r="BK15" s="42">
        <f t="shared" si="34"/>
        <v>0</v>
      </c>
      <c r="BL15" s="71"/>
      <c r="BM15" s="135">
        <f t="shared" si="35"/>
        <v>7590</v>
      </c>
    </row>
    <row r="16" spans="1:65" ht="18.75" customHeight="1" x14ac:dyDescent="0.3">
      <c r="A16" s="52" t="s">
        <v>65</v>
      </c>
      <c r="B16" s="43">
        <v>9648</v>
      </c>
      <c r="C16" s="58">
        <f t="shared" si="0"/>
        <v>5838.6</v>
      </c>
      <c r="D16" s="42">
        <v>167569</v>
      </c>
      <c r="E16" s="52">
        <v>21620.1</v>
      </c>
      <c r="F16" s="52">
        <v>6098.6</v>
      </c>
      <c r="G16" s="52">
        <v>0</v>
      </c>
      <c r="H16" s="42">
        <f t="shared" si="20"/>
        <v>0</v>
      </c>
      <c r="I16" s="42">
        <v>16756.900000000001</v>
      </c>
      <c r="J16" s="42">
        <v>21612.1</v>
      </c>
      <c r="K16" s="42">
        <v>6098.6</v>
      </c>
      <c r="L16" s="42">
        <v>0</v>
      </c>
      <c r="M16" s="52"/>
      <c r="N16" s="69">
        <f t="shared" si="21"/>
        <v>0.1</v>
      </c>
      <c r="O16" s="69">
        <f t="shared" si="22"/>
        <v>0.99962997395941744</v>
      </c>
      <c r="P16" s="69">
        <f t="shared" si="1"/>
        <v>1</v>
      </c>
      <c r="Q16" s="69">
        <f t="shared" si="1"/>
        <v>0</v>
      </c>
      <c r="R16" s="69">
        <f t="shared" si="1"/>
        <v>0</v>
      </c>
      <c r="S16" s="42">
        <f t="shared" si="2"/>
        <v>16756.900000000001</v>
      </c>
      <c r="T16" s="42">
        <f t="shared" si="23"/>
        <v>21184.5</v>
      </c>
      <c r="U16" s="42">
        <f t="shared" si="3"/>
        <v>6074.5</v>
      </c>
      <c r="V16" s="42">
        <f t="shared" si="4"/>
        <v>0</v>
      </c>
      <c r="W16" s="42"/>
      <c r="X16" s="42">
        <f t="shared" si="24"/>
        <v>44015.9</v>
      </c>
      <c r="Y16" s="127">
        <f t="shared" si="5"/>
        <v>0.60311877211757658</v>
      </c>
      <c r="Z16" s="31">
        <v>32.47</v>
      </c>
      <c r="AA16" s="31"/>
      <c r="AB16" s="31"/>
      <c r="AC16" s="42">
        <f t="shared" si="25"/>
        <v>26.950099999999999</v>
      </c>
      <c r="AD16" s="53">
        <f t="shared" si="6"/>
        <v>0.59271639658114716</v>
      </c>
      <c r="AE16" s="31">
        <v>2240.6999999999998</v>
      </c>
      <c r="AF16" s="129"/>
      <c r="AG16" s="130"/>
      <c r="AH16" s="31">
        <f t="shared" si="26"/>
        <v>2240.6999999999998</v>
      </c>
      <c r="AI16" s="53">
        <f t="shared" si="7"/>
        <v>0.95380030511128799</v>
      </c>
      <c r="AJ16" s="42">
        <f t="shared" si="8"/>
        <v>9202.2653437137069</v>
      </c>
      <c r="AK16" s="53">
        <f t="shared" si="9"/>
        <v>0.9715278826081345</v>
      </c>
      <c r="AL16" s="53">
        <f t="shared" si="27"/>
        <v>0.93682936141037132</v>
      </c>
      <c r="AM16" s="52"/>
      <c r="AN16" s="52">
        <v>3</v>
      </c>
      <c r="AO16" s="52">
        <v>14</v>
      </c>
      <c r="AP16" s="65">
        <v>0.27543000000000001</v>
      </c>
      <c r="AQ16" s="66">
        <v>72.48</v>
      </c>
      <c r="AR16" s="53">
        <f t="shared" si="10"/>
        <v>0.98575928229224252</v>
      </c>
      <c r="AS16" s="53">
        <f t="shared" si="28"/>
        <v>0.93682936141037132</v>
      </c>
      <c r="AT16" s="53">
        <f t="shared" si="11"/>
        <v>2657.3486400000002</v>
      </c>
      <c r="AU16" s="53">
        <f t="shared" si="12"/>
        <v>8.3158931731220936E-2</v>
      </c>
      <c r="AV16" s="53">
        <f t="shared" si="29"/>
        <v>8.3158931731220936E-2</v>
      </c>
      <c r="AW16" s="53">
        <f t="shared" si="30"/>
        <v>0.98575928229224252</v>
      </c>
      <c r="AX16" s="53">
        <f t="shared" si="31"/>
        <v>0.66666666666666663</v>
      </c>
      <c r="AY16" s="53">
        <f t="shared" si="32"/>
        <v>0.52500000000000002</v>
      </c>
      <c r="AZ16" s="53">
        <f t="shared" si="13"/>
        <v>1.7849690579151869E-3</v>
      </c>
      <c r="BA16" s="67">
        <f t="shared" si="14"/>
        <v>699287.04000000004</v>
      </c>
      <c r="BB16" s="53"/>
      <c r="BC16" s="53"/>
      <c r="BD16" s="53">
        <f t="shared" si="33"/>
        <v>0.69613475134773861</v>
      </c>
      <c r="BE16" s="42">
        <f t="shared" si="15"/>
        <v>6716.3080810029824</v>
      </c>
      <c r="BF16" s="53">
        <f t="shared" si="16"/>
        <v>0.73439000884939221</v>
      </c>
      <c r="BG16" s="98">
        <f t="shared" si="17"/>
        <v>0.86638222118622843</v>
      </c>
      <c r="BH16" s="58">
        <f t="shared" si="18"/>
        <v>0</v>
      </c>
      <c r="BI16" s="58">
        <f t="shared" si="19"/>
        <v>5838.6</v>
      </c>
      <c r="BJ16" s="134">
        <f>BI16</f>
        <v>5838.6</v>
      </c>
      <c r="BK16" s="42">
        <f t="shared" si="34"/>
        <v>0</v>
      </c>
      <c r="BL16" s="71"/>
      <c r="BM16" s="135">
        <f t="shared" si="35"/>
        <v>5838.6</v>
      </c>
    </row>
    <row r="17" spans="1:65" ht="18.75" customHeight="1" x14ac:dyDescent="0.3">
      <c r="A17" s="52" t="s">
        <v>66</v>
      </c>
      <c r="B17" s="43">
        <v>16575</v>
      </c>
      <c r="C17" s="58">
        <f t="shared" si="0"/>
        <v>10030.6</v>
      </c>
      <c r="D17" s="42">
        <v>693220</v>
      </c>
      <c r="E17" s="52">
        <v>30101.200000000001</v>
      </c>
      <c r="F17" s="52">
        <v>7592.7</v>
      </c>
      <c r="G17" s="52">
        <v>0</v>
      </c>
      <c r="H17" s="42">
        <f t="shared" si="20"/>
        <v>0</v>
      </c>
      <c r="I17" s="42">
        <v>69322</v>
      </c>
      <c r="J17" s="42">
        <v>29831.200000000001</v>
      </c>
      <c r="K17" s="42">
        <v>7591.7</v>
      </c>
      <c r="L17" s="42">
        <v>0</v>
      </c>
      <c r="M17" s="52"/>
      <c r="N17" s="69">
        <f t="shared" si="21"/>
        <v>0.1</v>
      </c>
      <c r="O17" s="69">
        <f t="shared" si="22"/>
        <v>0.99103025792991639</v>
      </c>
      <c r="P17" s="69">
        <f t="shared" si="1"/>
        <v>0.99986829454607717</v>
      </c>
      <c r="Q17" s="69">
        <f t="shared" si="1"/>
        <v>0</v>
      </c>
      <c r="R17" s="69">
        <f t="shared" si="1"/>
        <v>0</v>
      </c>
      <c r="S17" s="42">
        <f t="shared" si="2"/>
        <v>69322</v>
      </c>
      <c r="T17" s="42">
        <f t="shared" si="23"/>
        <v>29494.799999999999</v>
      </c>
      <c r="U17" s="42">
        <f t="shared" si="3"/>
        <v>7562.7</v>
      </c>
      <c r="V17" s="42">
        <f t="shared" si="4"/>
        <v>0</v>
      </c>
      <c r="W17" s="42"/>
      <c r="X17" s="42">
        <f t="shared" si="24"/>
        <v>106379.5</v>
      </c>
      <c r="Y17" s="127">
        <f t="shared" si="5"/>
        <v>0.84846701278458125</v>
      </c>
      <c r="Z17" s="31">
        <v>22.61</v>
      </c>
      <c r="AA17" s="31">
        <v>151.79</v>
      </c>
      <c r="AB17" s="31">
        <v>44.21</v>
      </c>
      <c r="AC17" s="42">
        <f t="shared" si="25"/>
        <v>88.780599999999993</v>
      </c>
      <c r="AD17" s="53">
        <f t="shared" si="6"/>
        <v>1.9525611154805436</v>
      </c>
      <c r="AE17" s="31">
        <v>1907.71</v>
      </c>
      <c r="AF17" s="129"/>
      <c r="AG17" s="130"/>
      <c r="AH17" s="31">
        <f t="shared" si="26"/>
        <v>1907.71</v>
      </c>
      <c r="AI17" s="53">
        <f t="shared" si="7"/>
        <v>0.81205622353008222</v>
      </c>
      <c r="AJ17" s="42">
        <f t="shared" si="8"/>
        <v>13459.831905011113</v>
      </c>
      <c r="AK17" s="53">
        <f t="shared" si="9"/>
        <v>0.82714930911338613</v>
      </c>
      <c r="AL17" s="53">
        <f t="shared" si="27"/>
        <v>0.86565995345175384</v>
      </c>
      <c r="AM17" s="52"/>
      <c r="AN17" s="52">
        <v>3</v>
      </c>
      <c r="AO17" s="52">
        <v>25</v>
      </c>
      <c r="AP17" s="65">
        <v>8.4119299999999999</v>
      </c>
      <c r="AQ17" s="66">
        <v>15926.13</v>
      </c>
      <c r="AR17" s="53">
        <f t="shared" si="10"/>
        <v>0.69916775599128544</v>
      </c>
      <c r="AS17" s="53">
        <f t="shared" si="28"/>
        <v>0.86565995345175384</v>
      </c>
      <c r="AT17" s="53">
        <f t="shared" si="11"/>
        <v>139427.73975000001</v>
      </c>
      <c r="AU17" s="53">
        <f t="shared" si="12"/>
        <v>2.5397636880434566</v>
      </c>
      <c r="AV17" s="53">
        <f t="shared" si="29"/>
        <v>2.5397636880434566</v>
      </c>
      <c r="AW17" s="53">
        <f t="shared" si="30"/>
        <v>0.69916775599128544</v>
      </c>
      <c r="AX17" s="53">
        <f t="shared" si="31"/>
        <v>0.66666666666666663</v>
      </c>
      <c r="AY17" s="53">
        <f t="shared" si="32"/>
        <v>0.9375</v>
      </c>
      <c r="AZ17" s="53">
        <f t="shared" si="13"/>
        <v>0.39221370395053523</v>
      </c>
      <c r="BA17" s="67">
        <f t="shared" si="14"/>
        <v>263975604.75</v>
      </c>
      <c r="BB17" s="53"/>
      <c r="BC17" s="53"/>
      <c r="BD17" s="53">
        <f t="shared" si="33"/>
        <v>1.2965680709256131</v>
      </c>
      <c r="BE17" s="42">
        <f t="shared" si="15"/>
        <v>21490.615775592036</v>
      </c>
      <c r="BF17" s="53">
        <f t="shared" si="16"/>
        <v>1.3678194275424942</v>
      </c>
      <c r="BG17" s="98">
        <f t="shared" si="17"/>
        <v>0.65439449868518285</v>
      </c>
      <c r="BH17" s="58">
        <f t="shared" si="18"/>
        <v>0</v>
      </c>
      <c r="BI17" s="58">
        <f t="shared" si="19"/>
        <v>10030.6</v>
      </c>
      <c r="BJ17" s="42"/>
      <c r="BK17" s="42">
        <f t="shared" si="34"/>
        <v>10030.6</v>
      </c>
      <c r="BL17" s="42"/>
      <c r="BM17" s="136">
        <f t="shared" si="35"/>
        <v>10030.6</v>
      </c>
    </row>
    <row r="18" spans="1:65" ht="18.75" customHeight="1" x14ac:dyDescent="0.3">
      <c r="A18" s="52" t="s">
        <v>67</v>
      </c>
      <c r="B18" s="43">
        <v>5162</v>
      </c>
      <c r="C18" s="58">
        <f t="shared" si="0"/>
        <v>3123.9</v>
      </c>
      <c r="D18" s="42">
        <v>143385</v>
      </c>
      <c r="E18" s="52">
        <v>19975</v>
      </c>
      <c r="F18" s="52">
        <v>2304.6</v>
      </c>
      <c r="G18" s="52">
        <v>0</v>
      </c>
      <c r="H18" s="42">
        <f t="shared" si="20"/>
        <v>0</v>
      </c>
      <c r="I18" s="42">
        <v>14338.5</v>
      </c>
      <c r="J18" s="42">
        <v>19891</v>
      </c>
      <c r="K18" s="42">
        <v>2304.6</v>
      </c>
      <c r="L18" s="42">
        <v>0</v>
      </c>
      <c r="M18" s="52"/>
      <c r="N18" s="69">
        <f t="shared" si="21"/>
        <v>0.1</v>
      </c>
      <c r="O18" s="69">
        <f t="shared" si="22"/>
        <v>0.99579474342928664</v>
      </c>
      <c r="P18" s="69">
        <f t="shared" si="1"/>
        <v>1</v>
      </c>
      <c r="Q18" s="69">
        <f t="shared" si="1"/>
        <v>0</v>
      </c>
      <c r="R18" s="69">
        <f t="shared" si="1"/>
        <v>0</v>
      </c>
      <c r="S18" s="42">
        <f t="shared" si="2"/>
        <v>14338.5</v>
      </c>
      <c r="T18" s="42">
        <f t="shared" si="23"/>
        <v>19572.599999999999</v>
      </c>
      <c r="U18" s="42">
        <f t="shared" si="3"/>
        <v>2295.5</v>
      </c>
      <c r="V18" s="42">
        <f t="shared" si="4"/>
        <v>0</v>
      </c>
      <c r="W18" s="42"/>
      <c r="X18" s="42">
        <f t="shared" si="24"/>
        <v>36206.6</v>
      </c>
      <c r="Y18" s="127">
        <f t="shared" si="5"/>
        <v>0.92725737974583289</v>
      </c>
      <c r="Z18" s="31">
        <v>35.97</v>
      </c>
      <c r="AA18" s="31"/>
      <c r="AB18" s="31">
        <v>29.57</v>
      </c>
      <c r="AC18" s="42">
        <f t="shared" si="25"/>
        <v>59.4251</v>
      </c>
      <c r="AD18" s="53">
        <f t="shared" si="6"/>
        <v>1.3069425025686114</v>
      </c>
      <c r="AE18" s="31">
        <v>2231.2399999999998</v>
      </c>
      <c r="AF18" s="129"/>
      <c r="AG18" s="129"/>
      <c r="AH18" s="31">
        <f t="shared" si="26"/>
        <v>2231.2399999999998</v>
      </c>
      <c r="AI18" s="53">
        <f t="shared" si="7"/>
        <v>0.94977346042598743</v>
      </c>
      <c r="AJ18" s="42">
        <f t="shared" si="8"/>
        <v>4902.730602718947</v>
      </c>
      <c r="AK18" s="53">
        <f t="shared" si="9"/>
        <v>0.96742619395303875</v>
      </c>
      <c r="AL18" s="53">
        <f t="shared" si="27"/>
        <v>0.96656040540669064</v>
      </c>
      <c r="AM18" s="52"/>
      <c r="AN18" s="52">
        <v>8</v>
      </c>
      <c r="AO18" s="52">
        <v>30</v>
      </c>
      <c r="AP18" s="65">
        <v>2.0628299999999999</v>
      </c>
      <c r="AQ18" s="66">
        <v>1848.98</v>
      </c>
      <c r="AR18" s="53">
        <f t="shared" si="10"/>
        <v>1.5817135907701578</v>
      </c>
      <c r="AS18" s="53">
        <f t="shared" si="28"/>
        <v>0.96656040540669064</v>
      </c>
      <c r="AT18" s="53">
        <f t="shared" si="11"/>
        <v>10648.328459999999</v>
      </c>
      <c r="AU18" s="53">
        <f t="shared" si="12"/>
        <v>0.6228179179577914</v>
      </c>
      <c r="AV18" s="53">
        <f t="shared" si="29"/>
        <v>0.6228179179577914</v>
      </c>
      <c r="AW18" s="53">
        <f t="shared" si="30"/>
        <v>1.5817135907701578</v>
      </c>
      <c r="AX18" s="53">
        <f t="shared" si="31"/>
        <v>1.7777777777777777</v>
      </c>
      <c r="AY18" s="53">
        <f t="shared" si="32"/>
        <v>1.125</v>
      </c>
      <c r="AZ18" s="53">
        <f t="shared" si="13"/>
        <v>4.5534934998675801E-2</v>
      </c>
      <c r="BA18" s="67">
        <f t="shared" si="14"/>
        <v>9544434.7599999998</v>
      </c>
      <c r="BB18" s="53"/>
      <c r="BC18" s="53"/>
      <c r="BD18" s="53">
        <f t="shared" si="33"/>
        <v>1.1816135876049967</v>
      </c>
      <c r="BE18" s="42">
        <f t="shared" si="15"/>
        <v>6099.4893392169924</v>
      </c>
      <c r="BF18" s="53">
        <f t="shared" si="16"/>
        <v>1.2465477572808643</v>
      </c>
      <c r="BG18" s="98">
        <f t="shared" si="17"/>
        <v>0.7847382507045163</v>
      </c>
      <c r="BH18" s="58">
        <f t="shared" si="18"/>
        <v>0</v>
      </c>
      <c r="BI18" s="58">
        <f t="shared" si="19"/>
        <v>3123.9</v>
      </c>
      <c r="BJ18" s="42"/>
      <c r="BK18" s="42">
        <f t="shared" si="34"/>
        <v>3123.9</v>
      </c>
      <c r="BL18" s="42"/>
      <c r="BM18" s="136">
        <f t="shared" si="35"/>
        <v>3123.9</v>
      </c>
    </row>
    <row r="19" spans="1:65" ht="18.75" customHeight="1" x14ac:dyDescent="0.3">
      <c r="A19" s="52" t="s">
        <v>68</v>
      </c>
      <c r="B19" s="43">
        <v>7447</v>
      </c>
      <c r="C19" s="58">
        <f t="shared" si="0"/>
        <v>4506.6000000000004</v>
      </c>
      <c r="D19" s="42">
        <v>237605</v>
      </c>
      <c r="E19" s="52">
        <v>13602.9</v>
      </c>
      <c r="F19" s="52">
        <v>5184.8999999999996</v>
      </c>
      <c r="G19" s="52">
        <v>943.4</v>
      </c>
      <c r="H19" s="42">
        <f t="shared" si="20"/>
        <v>943.4</v>
      </c>
      <c r="I19" s="42">
        <v>23760.5</v>
      </c>
      <c r="J19" s="42">
        <v>13494.9</v>
      </c>
      <c r="K19" s="42">
        <v>5177.8999999999996</v>
      </c>
      <c r="L19" s="42">
        <v>471.7</v>
      </c>
      <c r="M19" s="52"/>
      <c r="N19" s="69">
        <f t="shared" si="21"/>
        <v>0.1</v>
      </c>
      <c r="O19" s="69">
        <f t="shared" si="22"/>
        <v>0.99206051650750948</v>
      </c>
      <c r="P19" s="69">
        <f t="shared" si="1"/>
        <v>0.99864992574591605</v>
      </c>
      <c r="Q19" s="69">
        <f t="shared" si="1"/>
        <v>0.5</v>
      </c>
      <c r="R19" s="69">
        <f t="shared" si="1"/>
        <v>0</v>
      </c>
      <c r="S19" s="42">
        <f t="shared" si="2"/>
        <v>23760.5</v>
      </c>
      <c r="T19" s="42">
        <f t="shared" si="23"/>
        <v>13328.8</v>
      </c>
      <c r="U19" s="42">
        <f t="shared" si="3"/>
        <v>5164.3999999999996</v>
      </c>
      <c r="V19" s="42">
        <f t="shared" si="4"/>
        <v>471.7</v>
      </c>
      <c r="W19" s="42"/>
      <c r="X19" s="42">
        <f t="shared" si="24"/>
        <v>42725.4</v>
      </c>
      <c r="Y19" s="127">
        <f t="shared" si="5"/>
        <v>0.75846463907220507</v>
      </c>
      <c r="Z19" s="31">
        <v>26.22</v>
      </c>
      <c r="AA19" s="31">
        <v>171.97</v>
      </c>
      <c r="AB19" s="31">
        <v>21.23</v>
      </c>
      <c r="AC19" s="42">
        <f t="shared" si="25"/>
        <v>72.227500000000006</v>
      </c>
      <c r="AD19" s="53">
        <f t="shared" si="6"/>
        <v>1.5885070383436357</v>
      </c>
      <c r="AE19" s="31">
        <v>2197.02</v>
      </c>
      <c r="AF19" s="130"/>
      <c r="AG19" s="130"/>
      <c r="AH19" s="31">
        <f t="shared" si="26"/>
        <v>2197.02</v>
      </c>
      <c r="AI19" s="53">
        <f t="shared" si="7"/>
        <v>0.93520700956647562</v>
      </c>
      <c r="AJ19" s="42">
        <f t="shared" si="8"/>
        <v>6964.4866002415438</v>
      </c>
      <c r="AK19" s="53">
        <f t="shared" si="9"/>
        <v>0.95258900729581109</v>
      </c>
      <c r="AL19" s="53">
        <f t="shared" si="27"/>
        <v>0.96591211091900209</v>
      </c>
      <c r="AM19" s="52"/>
      <c r="AN19" s="52">
        <v>5</v>
      </c>
      <c r="AO19" s="52">
        <v>25</v>
      </c>
      <c r="AP19" s="65">
        <v>1.3859300000000001</v>
      </c>
      <c r="AQ19" s="66">
        <v>3862.84</v>
      </c>
      <c r="AR19" s="53">
        <f t="shared" si="10"/>
        <v>1.1884390433134893</v>
      </c>
      <c r="AS19" s="53">
        <f t="shared" si="28"/>
        <v>0.96591211091900209</v>
      </c>
      <c r="AT19" s="53">
        <f t="shared" si="11"/>
        <v>10321.020710000001</v>
      </c>
      <c r="AU19" s="53">
        <f t="shared" si="12"/>
        <v>0.41844555151672308</v>
      </c>
      <c r="AV19" s="53">
        <f t="shared" si="29"/>
        <v>0.41844555151672308</v>
      </c>
      <c r="AW19" s="53">
        <f t="shared" si="30"/>
        <v>1.1884390433134893</v>
      </c>
      <c r="AX19" s="53">
        <f t="shared" si="31"/>
        <v>1.1111111111111112</v>
      </c>
      <c r="AY19" s="53">
        <f t="shared" si="32"/>
        <v>0.9375</v>
      </c>
      <c r="AZ19" s="53">
        <f t="shared" si="13"/>
        <v>9.5130379079430213E-2</v>
      </c>
      <c r="BA19" s="67">
        <f t="shared" si="14"/>
        <v>28766569.48</v>
      </c>
      <c r="BB19" s="53"/>
      <c r="BC19" s="53"/>
      <c r="BD19" s="53">
        <f t="shared" si="33"/>
        <v>0.90866506449804441</v>
      </c>
      <c r="BE19" s="42">
        <f t="shared" si="15"/>
        <v>6766.8287353169371</v>
      </c>
      <c r="BF19" s="53">
        <f t="shared" si="16"/>
        <v>0.95859967264370949</v>
      </c>
      <c r="BG19" s="98">
        <f t="shared" si="17"/>
        <v>0.83470210169375059</v>
      </c>
      <c r="BH19" s="58">
        <f t="shared" si="18"/>
        <v>0</v>
      </c>
      <c r="BI19" s="58">
        <f t="shared" si="19"/>
        <v>4506.6000000000004</v>
      </c>
      <c r="BJ19" s="134">
        <f>BI19</f>
        <v>4506.6000000000004</v>
      </c>
      <c r="BK19" s="42">
        <f t="shared" si="34"/>
        <v>0</v>
      </c>
      <c r="BL19" s="71"/>
      <c r="BM19" s="135">
        <f t="shared" si="35"/>
        <v>4506.6000000000004</v>
      </c>
    </row>
    <row r="20" spans="1:65" ht="18.75" customHeight="1" x14ac:dyDescent="0.3">
      <c r="A20" s="52" t="s">
        <v>15</v>
      </c>
      <c r="B20" s="43">
        <v>12289</v>
      </c>
      <c r="C20" s="58">
        <f t="shared" si="0"/>
        <v>7436.8</v>
      </c>
      <c r="D20" s="42">
        <v>597349</v>
      </c>
      <c r="E20" s="52">
        <v>22579.9</v>
      </c>
      <c r="F20" s="52">
        <v>12441.7</v>
      </c>
      <c r="G20" s="52">
        <v>1191.4000000000001</v>
      </c>
      <c r="H20" s="42">
        <f t="shared" si="20"/>
        <v>1191.4000000000001</v>
      </c>
      <c r="I20" s="42">
        <v>59734.9</v>
      </c>
      <c r="J20" s="42">
        <v>22555.9</v>
      </c>
      <c r="K20" s="42">
        <v>12343.7</v>
      </c>
      <c r="L20" s="42">
        <v>595.70000000000005</v>
      </c>
      <c r="M20" s="52"/>
      <c r="N20" s="69">
        <f t="shared" si="21"/>
        <v>0.1</v>
      </c>
      <c r="O20" s="69">
        <f t="shared" si="22"/>
        <v>0.99893710778169964</v>
      </c>
      <c r="P20" s="69">
        <f t="shared" si="1"/>
        <v>0.992123262898157</v>
      </c>
      <c r="Q20" s="69">
        <f t="shared" si="1"/>
        <v>0.5</v>
      </c>
      <c r="R20" s="69">
        <f t="shared" si="1"/>
        <v>0</v>
      </c>
      <c r="S20" s="42">
        <f t="shared" si="2"/>
        <v>59734.9</v>
      </c>
      <c r="T20" s="42">
        <f t="shared" si="23"/>
        <v>22125</v>
      </c>
      <c r="U20" s="42">
        <f t="shared" si="3"/>
        <v>12392.5</v>
      </c>
      <c r="V20" s="42">
        <f t="shared" si="4"/>
        <v>595.70000000000005</v>
      </c>
      <c r="W20" s="42"/>
      <c r="X20" s="42">
        <f t="shared" si="24"/>
        <v>94848.099999999991</v>
      </c>
      <c r="Y20" s="127">
        <f t="shared" si="5"/>
        <v>1.0203346747616742</v>
      </c>
      <c r="Z20" s="31">
        <v>26.22</v>
      </c>
      <c r="AA20" s="31"/>
      <c r="AB20" s="31">
        <v>21.23</v>
      </c>
      <c r="AC20" s="42">
        <f t="shared" si="25"/>
        <v>42.992599999999996</v>
      </c>
      <c r="AD20" s="53">
        <f t="shared" si="6"/>
        <v>0.94554079397310686</v>
      </c>
      <c r="AE20" s="31">
        <v>2188.14</v>
      </c>
      <c r="AF20" s="129"/>
      <c r="AG20" s="130"/>
      <c r="AH20" s="31">
        <f t="shared" si="26"/>
        <v>2188.14</v>
      </c>
      <c r="AI20" s="53">
        <f t="shared" si="7"/>
        <v>0.93142705387879399</v>
      </c>
      <c r="AJ20" s="42">
        <f t="shared" si="8"/>
        <v>11446.3070651165</v>
      </c>
      <c r="AK20" s="53">
        <f t="shared" si="9"/>
        <v>0.94873879638066838</v>
      </c>
      <c r="AL20" s="53">
        <f t="shared" si="27"/>
        <v>0.9320903996632266</v>
      </c>
      <c r="AM20" s="52"/>
      <c r="AN20" s="52">
        <v>3</v>
      </c>
      <c r="AO20" s="52">
        <v>25</v>
      </c>
      <c r="AP20" s="65">
        <v>7.0423299999999998</v>
      </c>
      <c r="AQ20" s="66">
        <v>8334.0499999999993</v>
      </c>
      <c r="AR20" s="53">
        <f t="shared" si="10"/>
        <v>0.83838437265485843</v>
      </c>
      <c r="AS20" s="53">
        <f t="shared" si="28"/>
        <v>0.9320903996632266</v>
      </c>
      <c r="AT20" s="53">
        <f t="shared" si="11"/>
        <v>86543.193369999994</v>
      </c>
      <c r="AU20" s="53">
        <f t="shared" si="12"/>
        <v>2.1262485557082709</v>
      </c>
      <c r="AV20" s="53">
        <f t="shared" si="29"/>
        <v>2.1262485557082709</v>
      </c>
      <c r="AW20" s="53">
        <f t="shared" si="30"/>
        <v>0.83838437265485843</v>
      </c>
      <c r="AX20" s="53">
        <f t="shared" si="31"/>
        <v>0.66666666666666663</v>
      </c>
      <c r="AY20" s="53">
        <f t="shared" si="32"/>
        <v>0.9375</v>
      </c>
      <c r="AZ20" s="53">
        <f t="shared" si="13"/>
        <v>0.20524312054522714</v>
      </c>
      <c r="BA20" s="67">
        <f t="shared" si="14"/>
        <v>102417140.44999999</v>
      </c>
      <c r="BB20" s="53"/>
      <c r="BC20" s="53"/>
      <c r="BD20" s="53">
        <f t="shared" si="33"/>
        <v>1.2496552637133598</v>
      </c>
      <c r="BE20" s="42">
        <f t="shared" si="15"/>
        <v>15357.013535773478</v>
      </c>
      <c r="BF20" s="53">
        <f t="shared" si="16"/>
        <v>1.3183285827928881</v>
      </c>
      <c r="BG20" s="98">
        <f t="shared" si="17"/>
        <v>0.81649291959907588</v>
      </c>
      <c r="BH20" s="58">
        <f t="shared" si="18"/>
        <v>0</v>
      </c>
      <c r="BI20" s="58">
        <f t="shared" si="19"/>
        <v>7436.8</v>
      </c>
      <c r="BJ20" s="134">
        <f>BI20</f>
        <v>7436.8</v>
      </c>
      <c r="BK20" s="42">
        <f t="shared" si="34"/>
        <v>0</v>
      </c>
      <c r="BL20" s="71"/>
      <c r="BM20" s="135">
        <f t="shared" si="35"/>
        <v>7436.8</v>
      </c>
    </row>
    <row r="21" spans="1:65" ht="18.75" customHeight="1" x14ac:dyDescent="0.3">
      <c r="A21" s="52" t="s">
        <v>69</v>
      </c>
      <c r="B21" s="43">
        <v>5208</v>
      </c>
      <c r="C21" s="58">
        <f t="shared" si="0"/>
        <v>3151.7</v>
      </c>
      <c r="D21" s="42">
        <v>60125</v>
      </c>
      <c r="E21" s="52">
        <v>12956.2</v>
      </c>
      <c r="F21" s="52">
        <v>5930.6</v>
      </c>
      <c r="G21" s="52">
        <v>282</v>
      </c>
      <c r="H21" s="42">
        <f t="shared" si="20"/>
        <v>282</v>
      </c>
      <c r="I21" s="42">
        <v>6012.5</v>
      </c>
      <c r="J21" s="42">
        <v>12955.2</v>
      </c>
      <c r="K21" s="42">
        <v>5929.6</v>
      </c>
      <c r="L21" s="42">
        <v>141</v>
      </c>
      <c r="M21" s="52"/>
      <c r="N21" s="69">
        <f t="shared" si="21"/>
        <v>0.1</v>
      </c>
      <c r="O21" s="69">
        <f t="shared" si="22"/>
        <v>0.99992281687531837</v>
      </c>
      <c r="P21" s="69">
        <f t="shared" si="1"/>
        <v>0.99983138299666141</v>
      </c>
      <c r="Q21" s="69">
        <f t="shared" si="1"/>
        <v>0.5</v>
      </c>
      <c r="R21" s="69">
        <f t="shared" si="1"/>
        <v>0</v>
      </c>
      <c r="S21" s="42">
        <f t="shared" si="2"/>
        <v>6012.5</v>
      </c>
      <c r="T21" s="42">
        <f t="shared" si="23"/>
        <v>12695.2</v>
      </c>
      <c r="U21" s="42">
        <f t="shared" si="3"/>
        <v>5907.1</v>
      </c>
      <c r="V21" s="42">
        <f t="shared" si="4"/>
        <v>141</v>
      </c>
      <c r="W21" s="42"/>
      <c r="X21" s="42">
        <f t="shared" si="24"/>
        <v>24755.800000000003</v>
      </c>
      <c r="Y21" s="127">
        <f t="shared" si="5"/>
        <v>0.62840053252571482</v>
      </c>
      <c r="Z21" s="31">
        <v>26.74</v>
      </c>
      <c r="AA21" s="31"/>
      <c r="AB21" s="31"/>
      <c r="AC21" s="42">
        <f t="shared" si="25"/>
        <v>22.194199999999999</v>
      </c>
      <c r="AD21" s="53">
        <f t="shared" si="6"/>
        <v>0.48811938541976829</v>
      </c>
      <c r="AE21" s="31">
        <v>2706.86</v>
      </c>
      <c r="AF21" s="129"/>
      <c r="AG21" s="129"/>
      <c r="AH21" s="31">
        <f t="shared" si="26"/>
        <v>2706.86</v>
      </c>
      <c r="AI21" s="53">
        <f t="shared" si="7"/>
        <v>1.1522309518871519</v>
      </c>
      <c r="AJ21" s="42">
        <f t="shared" si="8"/>
        <v>6000.8187974282864</v>
      </c>
      <c r="AK21" s="53">
        <f t="shared" si="9"/>
        <v>1.1736466123607154</v>
      </c>
      <c r="AL21" s="53">
        <f t="shared" si="27"/>
        <v>1.1210177082631849</v>
      </c>
      <c r="AM21" s="52"/>
      <c r="AN21" s="52">
        <v>2</v>
      </c>
      <c r="AO21" s="52">
        <v>40</v>
      </c>
      <c r="AP21" s="65">
        <v>1.9570000000000001</v>
      </c>
      <c r="AQ21" s="66">
        <v>6573.95</v>
      </c>
      <c r="AR21" s="53">
        <f t="shared" si="10"/>
        <v>1.570392771804062</v>
      </c>
      <c r="AS21" s="53">
        <f t="shared" si="28"/>
        <v>1.1210177082631849</v>
      </c>
      <c r="AT21" s="53">
        <f t="shared" si="11"/>
        <v>10192.056</v>
      </c>
      <c r="AU21" s="53">
        <f t="shared" si="12"/>
        <v>0.59086529934284349</v>
      </c>
      <c r="AV21" s="53">
        <f t="shared" si="29"/>
        <v>0.59086529934284349</v>
      </c>
      <c r="AW21" s="53">
        <f t="shared" si="30"/>
        <v>1.570392771804062</v>
      </c>
      <c r="AX21" s="53">
        <f t="shared" si="31"/>
        <v>0.44444444444444442</v>
      </c>
      <c r="AY21" s="53">
        <f t="shared" si="32"/>
        <v>1.5</v>
      </c>
      <c r="AZ21" s="53">
        <f t="shared" si="13"/>
        <v>0.16189703833169899</v>
      </c>
      <c r="BA21" s="67">
        <f t="shared" si="14"/>
        <v>34237131.600000001</v>
      </c>
      <c r="BB21" s="53"/>
      <c r="BC21" s="53"/>
      <c r="BD21" s="53">
        <f t="shared" si="33"/>
        <v>1.1699297339515318</v>
      </c>
      <c r="BE21" s="42">
        <f t="shared" si="15"/>
        <v>6092.9940544195779</v>
      </c>
      <c r="BF21" s="53">
        <f t="shared" si="16"/>
        <v>1.2342218313428888</v>
      </c>
      <c r="BG21" s="98">
        <f t="shared" si="17"/>
        <v>0.53712673016971835</v>
      </c>
      <c r="BH21" s="58">
        <f t="shared" si="18"/>
        <v>2599.6794972386633</v>
      </c>
      <c r="BI21" s="58">
        <f t="shared" si="19"/>
        <v>5751.3794972386631</v>
      </c>
      <c r="BJ21" s="42"/>
      <c r="BK21" s="42">
        <f t="shared" si="34"/>
        <v>5751.3794972386631</v>
      </c>
      <c r="BL21" s="72"/>
      <c r="BM21" s="136">
        <f t="shared" si="35"/>
        <v>5751.3794972386631</v>
      </c>
    </row>
    <row r="22" spans="1:65" ht="18.75" customHeight="1" x14ac:dyDescent="0.3">
      <c r="A22" s="52" t="s">
        <v>70</v>
      </c>
      <c r="B22" s="43">
        <v>6059</v>
      </c>
      <c r="C22" s="58">
        <f t="shared" si="0"/>
        <v>3666.7</v>
      </c>
      <c r="D22" s="42">
        <v>557708</v>
      </c>
      <c r="E22" s="52">
        <v>21760.3</v>
      </c>
      <c r="F22" s="52">
        <v>7225.7</v>
      </c>
      <c r="G22" s="52">
        <v>233.2</v>
      </c>
      <c r="H22" s="42">
        <f t="shared" si="20"/>
        <v>233.2</v>
      </c>
      <c r="I22" s="42">
        <v>55770.8</v>
      </c>
      <c r="J22" s="42">
        <v>21589.3</v>
      </c>
      <c r="K22" s="42">
        <v>7159.7</v>
      </c>
      <c r="L22" s="42">
        <v>116.6</v>
      </c>
      <c r="M22" s="52"/>
      <c r="N22" s="69">
        <f t="shared" si="21"/>
        <v>0.1</v>
      </c>
      <c r="O22" s="69">
        <f t="shared" si="22"/>
        <v>0.99214165245883557</v>
      </c>
      <c r="P22" s="69">
        <f t="shared" si="1"/>
        <v>0.9908659368642484</v>
      </c>
      <c r="Q22" s="69">
        <f t="shared" si="1"/>
        <v>0.5</v>
      </c>
      <c r="R22" s="69">
        <f t="shared" si="1"/>
        <v>0</v>
      </c>
      <c r="S22" s="42">
        <f t="shared" si="2"/>
        <v>55770.8</v>
      </c>
      <c r="T22" s="42">
        <f t="shared" si="23"/>
        <v>21321.9</v>
      </c>
      <c r="U22" s="42">
        <f t="shared" si="3"/>
        <v>7197.1</v>
      </c>
      <c r="V22" s="42">
        <f t="shared" si="4"/>
        <v>116.6</v>
      </c>
      <c r="W22" s="42"/>
      <c r="X22" s="42">
        <f t="shared" si="24"/>
        <v>84406.400000000023</v>
      </c>
      <c r="Y22" s="127">
        <f t="shared" si="5"/>
        <v>1.8416410200784612</v>
      </c>
      <c r="Z22" s="31">
        <v>26.22</v>
      </c>
      <c r="AA22" s="31">
        <v>241.75</v>
      </c>
      <c r="AB22" s="31"/>
      <c r="AC22" s="42">
        <f t="shared" si="25"/>
        <v>62.860100000000003</v>
      </c>
      <c r="AD22" s="53">
        <f t="shared" si="6"/>
        <v>1.3824888204767543</v>
      </c>
      <c r="AE22" s="31">
        <v>2681.39</v>
      </c>
      <c r="AF22" s="129"/>
      <c r="AG22" s="129"/>
      <c r="AH22" s="31">
        <f t="shared" si="26"/>
        <v>2681.39</v>
      </c>
      <c r="AI22" s="53">
        <f t="shared" si="7"/>
        <v>1.1413891195262</v>
      </c>
      <c r="AJ22" s="42">
        <f t="shared" si="8"/>
        <v>6915.6766752092462</v>
      </c>
      <c r="AK22" s="53">
        <f t="shared" si="9"/>
        <v>1.1626032709182961</v>
      </c>
      <c r="AL22" s="53">
        <f t="shared" si="27"/>
        <v>1.152720805470876</v>
      </c>
      <c r="AM22" s="52"/>
      <c r="AN22" s="52">
        <v>2</v>
      </c>
      <c r="AO22" s="52">
        <v>16</v>
      </c>
      <c r="AP22" s="65">
        <v>0.63432999999999995</v>
      </c>
      <c r="AQ22" s="66">
        <v>3053.47</v>
      </c>
      <c r="AR22" s="53">
        <f t="shared" si="10"/>
        <v>1.391963286937705</v>
      </c>
      <c r="AS22" s="53">
        <f t="shared" si="28"/>
        <v>1.152720805470876</v>
      </c>
      <c r="AT22" s="53">
        <f t="shared" si="11"/>
        <v>3843.4054699999997</v>
      </c>
      <c r="AU22" s="53">
        <f t="shared" si="12"/>
        <v>0.19151946107927739</v>
      </c>
      <c r="AV22" s="53">
        <f t="shared" si="29"/>
        <v>0.19151946107927739</v>
      </c>
      <c r="AW22" s="53">
        <f t="shared" si="30"/>
        <v>1.391963286937705</v>
      </c>
      <c r="AX22" s="53">
        <f t="shared" si="31"/>
        <v>0.44444444444444442</v>
      </c>
      <c r="AY22" s="53">
        <f t="shared" si="32"/>
        <v>0.6</v>
      </c>
      <c r="AZ22" s="53">
        <f t="shared" si="13"/>
        <v>7.5197978328811893E-2</v>
      </c>
      <c r="BA22" s="67">
        <f t="shared" si="14"/>
        <v>18500974.73</v>
      </c>
      <c r="BB22" s="53"/>
      <c r="BC22" s="53"/>
      <c r="BD22" s="53">
        <f t="shared" si="33"/>
        <v>0.94815380500297097</v>
      </c>
      <c r="BE22" s="42">
        <f t="shared" si="15"/>
        <v>5744.8639045130012</v>
      </c>
      <c r="BF22" s="53">
        <f t="shared" si="16"/>
        <v>1.0002584699278836</v>
      </c>
      <c r="BG22" s="98">
        <f t="shared" si="17"/>
        <v>1.9423441749228549</v>
      </c>
      <c r="BH22" s="58">
        <f t="shared" si="18"/>
        <v>0</v>
      </c>
      <c r="BI22" s="58">
        <f t="shared" si="19"/>
        <v>3666.7</v>
      </c>
      <c r="BJ22" s="134">
        <f>BI22</f>
        <v>3666.7</v>
      </c>
      <c r="BK22" s="42">
        <f t="shared" si="34"/>
        <v>0</v>
      </c>
      <c r="BL22" s="72"/>
      <c r="BM22" s="135">
        <f t="shared" si="35"/>
        <v>3666.7</v>
      </c>
    </row>
    <row r="23" spans="1:65" ht="18.75" customHeight="1" x14ac:dyDescent="0.3">
      <c r="A23" s="52" t="s">
        <v>71</v>
      </c>
      <c r="B23" s="43">
        <v>8693</v>
      </c>
      <c r="C23" s="58">
        <f t="shared" si="0"/>
        <v>5260.7</v>
      </c>
      <c r="D23" s="42">
        <v>83470</v>
      </c>
      <c r="E23" s="52">
        <v>12934.9</v>
      </c>
      <c r="F23" s="52">
        <v>3262.1</v>
      </c>
      <c r="G23" s="52">
        <v>347.6</v>
      </c>
      <c r="H23" s="42">
        <f t="shared" si="20"/>
        <v>347.6</v>
      </c>
      <c r="I23" s="42">
        <v>8347</v>
      </c>
      <c r="J23" s="42">
        <v>12576.9</v>
      </c>
      <c r="K23" s="42">
        <v>3261.1</v>
      </c>
      <c r="L23" s="42">
        <v>173.8</v>
      </c>
      <c r="M23" s="52"/>
      <c r="N23" s="69">
        <f t="shared" si="21"/>
        <v>0.1</v>
      </c>
      <c r="O23" s="69">
        <f t="shared" si="22"/>
        <v>0.97232294026239086</v>
      </c>
      <c r="P23" s="69">
        <f t="shared" si="1"/>
        <v>0.99969344900524204</v>
      </c>
      <c r="Q23" s="69">
        <f t="shared" si="1"/>
        <v>0.5</v>
      </c>
      <c r="R23" s="69">
        <f t="shared" si="1"/>
        <v>0</v>
      </c>
      <c r="S23" s="42">
        <f t="shared" si="2"/>
        <v>8347</v>
      </c>
      <c r="T23" s="42">
        <f t="shared" si="23"/>
        <v>12674.3</v>
      </c>
      <c r="U23" s="42">
        <f t="shared" si="3"/>
        <v>3249.2</v>
      </c>
      <c r="V23" s="42">
        <f t="shared" si="4"/>
        <v>173.8</v>
      </c>
      <c r="W23" s="42"/>
      <c r="X23" s="42">
        <f t="shared" si="24"/>
        <v>24444.3</v>
      </c>
      <c r="Y23" s="127">
        <f t="shared" si="5"/>
        <v>0.3717393027480933</v>
      </c>
      <c r="Z23" s="31">
        <v>26.22</v>
      </c>
      <c r="AA23" s="31"/>
      <c r="AB23" s="31"/>
      <c r="AC23" s="42">
        <f t="shared" si="25"/>
        <v>21.762599999999999</v>
      </c>
      <c r="AD23" s="53">
        <f t="shared" si="6"/>
        <v>0.47862716102117892</v>
      </c>
      <c r="AE23" s="31">
        <v>1933.96</v>
      </c>
      <c r="AF23" s="129"/>
      <c r="AG23" s="129"/>
      <c r="AH23" s="31">
        <f t="shared" si="26"/>
        <v>1933.96</v>
      </c>
      <c r="AI23" s="53">
        <f t="shared" si="7"/>
        <v>0.82323007902576273</v>
      </c>
      <c r="AJ23" s="42">
        <f t="shared" si="8"/>
        <v>7156.3390769709558</v>
      </c>
      <c r="AK23" s="53">
        <f t="shared" si="9"/>
        <v>0.83853084475781137</v>
      </c>
      <c r="AL23" s="53">
        <f t="shared" si="27"/>
        <v>0.80703374187954724</v>
      </c>
      <c r="AM23" s="52"/>
      <c r="AN23" s="52">
        <v>3</v>
      </c>
      <c r="AO23" s="52">
        <v>16</v>
      </c>
      <c r="AP23" s="65">
        <v>1.41713</v>
      </c>
      <c r="AQ23" s="66">
        <v>703.65</v>
      </c>
      <c r="AR23" s="53">
        <f t="shared" si="10"/>
        <v>1.0610957730996844</v>
      </c>
      <c r="AS23" s="53">
        <f t="shared" si="28"/>
        <v>0.80703374187954724</v>
      </c>
      <c r="AT23" s="53">
        <f t="shared" si="11"/>
        <v>12319.11109</v>
      </c>
      <c r="AU23" s="53">
        <f t="shared" si="12"/>
        <v>0.42786558081641479</v>
      </c>
      <c r="AV23" s="53">
        <f t="shared" si="29"/>
        <v>0.42786558081641479</v>
      </c>
      <c r="AW23" s="53">
        <f t="shared" si="30"/>
        <v>1.0610957730996844</v>
      </c>
      <c r="AX23" s="53">
        <f t="shared" si="31"/>
        <v>0.66666666666666663</v>
      </c>
      <c r="AY23" s="53">
        <f t="shared" si="32"/>
        <v>0.6</v>
      </c>
      <c r="AZ23" s="53">
        <f t="shared" si="13"/>
        <v>1.7328828333361218E-2</v>
      </c>
      <c r="BA23" s="67">
        <f t="shared" si="14"/>
        <v>6116829.4500000002</v>
      </c>
      <c r="BB23" s="53"/>
      <c r="BC23" s="53"/>
      <c r="BD23" s="53">
        <f t="shared" si="33"/>
        <v>0.84055985909718012</v>
      </c>
      <c r="BE23" s="42">
        <f t="shared" si="15"/>
        <v>7306.9868551317868</v>
      </c>
      <c r="BF23" s="53">
        <f t="shared" si="16"/>
        <v>0.88675182666245622</v>
      </c>
      <c r="BG23" s="98">
        <f t="shared" si="17"/>
        <v>0.44225202848416678</v>
      </c>
      <c r="BH23" s="58">
        <f t="shared" si="18"/>
        <v>8361.5959711542491</v>
      </c>
      <c r="BI23" s="58">
        <f t="shared" si="19"/>
        <v>13622.29597115425</v>
      </c>
      <c r="BJ23" s="42"/>
      <c r="BK23" s="42">
        <f t="shared" si="34"/>
        <v>13622.29597115425</v>
      </c>
      <c r="BL23" s="71"/>
      <c r="BM23" s="136">
        <f t="shared" si="35"/>
        <v>13622.29597115425</v>
      </c>
    </row>
    <row r="24" spans="1:65" ht="18.75" customHeight="1" x14ac:dyDescent="0.3">
      <c r="A24" s="52" t="s">
        <v>72</v>
      </c>
      <c r="B24" s="43">
        <v>1832</v>
      </c>
      <c r="C24" s="58">
        <f t="shared" si="0"/>
        <v>1108.7</v>
      </c>
      <c r="D24" s="42">
        <v>35570</v>
      </c>
      <c r="E24" s="52">
        <v>4142.5</v>
      </c>
      <c r="F24" s="52">
        <v>670.6</v>
      </c>
      <c r="G24" s="52">
        <v>0</v>
      </c>
      <c r="H24" s="42">
        <f t="shared" si="20"/>
        <v>0</v>
      </c>
      <c r="I24" s="42">
        <v>3557</v>
      </c>
      <c r="J24" s="42">
        <v>4138.5</v>
      </c>
      <c r="K24" s="42">
        <v>667.6</v>
      </c>
      <c r="L24" s="42">
        <v>0</v>
      </c>
      <c r="M24" s="52"/>
      <c r="N24" s="69">
        <f t="shared" si="21"/>
        <v>0.1</v>
      </c>
      <c r="O24" s="69">
        <f t="shared" si="22"/>
        <v>0.99903439951719974</v>
      </c>
      <c r="P24" s="69">
        <f t="shared" si="1"/>
        <v>0.99552639427378464</v>
      </c>
      <c r="Q24" s="69">
        <f t="shared" si="1"/>
        <v>0</v>
      </c>
      <c r="R24" s="69">
        <f t="shared" si="1"/>
        <v>0</v>
      </c>
      <c r="S24" s="42">
        <f t="shared" si="2"/>
        <v>3557</v>
      </c>
      <c r="T24" s="42">
        <f t="shared" si="23"/>
        <v>4059</v>
      </c>
      <c r="U24" s="42">
        <f t="shared" si="3"/>
        <v>667.9</v>
      </c>
      <c r="V24" s="42">
        <f t="shared" si="4"/>
        <v>0</v>
      </c>
      <c r="W24" s="42"/>
      <c r="X24" s="42">
        <f t="shared" si="24"/>
        <v>8283.9</v>
      </c>
      <c r="Y24" s="127">
        <f t="shared" si="5"/>
        <v>0.59777800711493789</v>
      </c>
      <c r="Z24" s="31">
        <v>32.880000000000003</v>
      </c>
      <c r="AA24" s="31"/>
      <c r="AB24" s="31"/>
      <c r="AC24" s="42">
        <f t="shared" si="25"/>
        <v>27.290400000000002</v>
      </c>
      <c r="AD24" s="53">
        <f t="shared" si="6"/>
        <v>0.60020065043388116</v>
      </c>
      <c r="AE24" s="31">
        <v>2172.1</v>
      </c>
      <c r="AF24" s="129"/>
      <c r="AG24" s="129"/>
      <c r="AH24" s="31">
        <f t="shared" si="26"/>
        <v>2172.1</v>
      </c>
      <c r="AI24" s="53">
        <f t="shared" si="7"/>
        <v>0.92459929608257629</v>
      </c>
      <c r="AJ24" s="42">
        <f t="shared" si="8"/>
        <v>1693.8659104232797</v>
      </c>
      <c r="AK24" s="53">
        <f t="shared" si="9"/>
        <v>0.94178413612403677</v>
      </c>
      <c r="AL24" s="53">
        <f t="shared" si="27"/>
        <v>0.90935255973708751</v>
      </c>
      <c r="AM24" s="52"/>
      <c r="AN24" s="52">
        <v>5</v>
      </c>
      <c r="AO24" s="52">
        <v>36</v>
      </c>
      <c r="AP24" s="65">
        <v>1.0125</v>
      </c>
      <c r="AQ24" s="66">
        <v>10201.4</v>
      </c>
      <c r="AR24" s="53">
        <f t="shared" si="10"/>
        <v>3.9114659146045612</v>
      </c>
      <c r="AS24" s="53">
        <f t="shared" si="28"/>
        <v>0.90935255973708751</v>
      </c>
      <c r="AT24" s="53">
        <f t="shared" si="11"/>
        <v>1854.8999999999999</v>
      </c>
      <c r="AU24" s="53">
        <f t="shared" si="12"/>
        <v>0.30569806621595758</v>
      </c>
      <c r="AV24" s="53">
        <f t="shared" si="29"/>
        <v>0.30569806621595758</v>
      </c>
      <c r="AW24" s="53">
        <f t="shared" si="30"/>
        <v>3.9114659146045612</v>
      </c>
      <c r="AX24" s="53">
        <f t="shared" si="31"/>
        <v>1.1111111111111112</v>
      </c>
      <c r="AY24" s="53">
        <f t="shared" si="32"/>
        <v>1.3499999999999999</v>
      </c>
      <c r="AZ24" s="53">
        <f t="shared" si="13"/>
        <v>0.25123045457251636</v>
      </c>
      <c r="BA24" s="67">
        <f t="shared" si="14"/>
        <v>18688964.800000001</v>
      </c>
      <c r="BB24" s="53"/>
      <c r="BC24" s="53"/>
      <c r="BD24" s="53">
        <f t="shared" si="33"/>
        <v>2.3247512583779075</v>
      </c>
      <c r="BE24" s="42">
        <f t="shared" si="15"/>
        <v>4258.9443053483265</v>
      </c>
      <c r="BF24" s="53">
        <f t="shared" si="16"/>
        <v>2.4525051994710094</v>
      </c>
      <c r="BG24" s="98">
        <f t="shared" si="17"/>
        <v>0.25713633016034448</v>
      </c>
      <c r="BH24" s="58">
        <f t="shared" si="18"/>
        <v>10837.317349675537</v>
      </c>
      <c r="BI24" s="58">
        <f t="shared" si="19"/>
        <v>11946.017349675538</v>
      </c>
      <c r="BJ24" s="42"/>
      <c r="BK24" s="42">
        <f t="shared" si="34"/>
        <v>11946.017349675538</v>
      </c>
      <c r="BL24" s="42"/>
      <c r="BM24" s="136">
        <f t="shared" si="35"/>
        <v>11946.017349675538</v>
      </c>
    </row>
    <row r="25" spans="1:65" ht="18.75" customHeight="1" x14ac:dyDescent="0.3">
      <c r="A25" s="52" t="s">
        <v>73</v>
      </c>
      <c r="B25" s="43">
        <v>5028</v>
      </c>
      <c r="C25" s="58">
        <f t="shared" si="0"/>
        <v>3042.8</v>
      </c>
      <c r="D25" s="42">
        <v>69105</v>
      </c>
      <c r="E25" s="52">
        <v>9855.6</v>
      </c>
      <c r="F25" s="52">
        <v>1548.4</v>
      </c>
      <c r="G25" s="52">
        <v>14.8</v>
      </c>
      <c r="H25" s="42">
        <f t="shared" si="20"/>
        <v>14.8</v>
      </c>
      <c r="I25" s="42">
        <v>6910.5</v>
      </c>
      <c r="J25" s="42">
        <v>9839.6</v>
      </c>
      <c r="K25" s="42">
        <v>1530.4</v>
      </c>
      <c r="L25" s="42">
        <v>7.4</v>
      </c>
      <c r="M25" s="52"/>
      <c r="N25" s="69">
        <f t="shared" si="21"/>
        <v>0.1</v>
      </c>
      <c r="O25" s="69">
        <f t="shared" si="22"/>
        <v>0.99837655749015786</v>
      </c>
      <c r="P25" s="69">
        <f t="shared" si="1"/>
        <v>0.98837509687419267</v>
      </c>
      <c r="Q25" s="69">
        <f t="shared" si="1"/>
        <v>0.5</v>
      </c>
      <c r="R25" s="69">
        <f t="shared" si="1"/>
        <v>0</v>
      </c>
      <c r="S25" s="42">
        <f t="shared" si="2"/>
        <v>6910.5</v>
      </c>
      <c r="T25" s="42">
        <f t="shared" si="23"/>
        <v>9657</v>
      </c>
      <c r="U25" s="42">
        <f t="shared" si="3"/>
        <v>1542.3</v>
      </c>
      <c r="V25" s="42">
        <f t="shared" si="4"/>
        <v>7.4</v>
      </c>
      <c r="W25" s="42"/>
      <c r="X25" s="42">
        <f t="shared" si="24"/>
        <v>18117.2</v>
      </c>
      <c r="Y25" s="127">
        <f t="shared" si="5"/>
        <v>0.47635021346726741</v>
      </c>
      <c r="Z25" s="31">
        <v>26.22</v>
      </c>
      <c r="AA25" s="31"/>
      <c r="AB25" s="31"/>
      <c r="AC25" s="42">
        <f t="shared" si="25"/>
        <v>21.762599999999999</v>
      </c>
      <c r="AD25" s="53">
        <f t="shared" si="6"/>
        <v>0.47862716102117892</v>
      </c>
      <c r="AE25" s="31">
        <v>2264.39</v>
      </c>
      <c r="AF25" s="129"/>
      <c r="AG25" s="129"/>
      <c r="AH25" s="31">
        <f t="shared" si="26"/>
        <v>2264.39</v>
      </c>
      <c r="AI25" s="53">
        <f t="shared" si="7"/>
        <v>0.96388444365196113</v>
      </c>
      <c r="AJ25" s="42">
        <f t="shared" si="8"/>
        <v>4846.4109826820604</v>
      </c>
      <c r="AK25" s="53">
        <f t="shared" si="9"/>
        <v>0.9817994475382843</v>
      </c>
      <c r="AL25" s="53">
        <f t="shared" si="27"/>
        <v>0.94107735136831439</v>
      </c>
      <c r="AM25" s="52"/>
      <c r="AN25" s="52">
        <v>4</v>
      </c>
      <c r="AO25" s="52">
        <v>18</v>
      </c>
      <c r="AP25" s="65">
        <v>0.67967</v>
      </c>
      <c r="AQ25" s="66">
        <v>2451.4299999999998</v>
      </c>
      <c r="AR25" s="53">
        <f t="shared" si="10"/>
        <v>1.6158722266419163</v>
      </c>
      <c r="AS25" s="53">
        <f t="shared" si="28"/>
        <v>0.94107735136831439</v>
      </c>
      <c r="AT25" s="53">
        <f t="shared" si="11"/>
        <v>3417.38076</v>
      </c>
      <c r="AU25" s="53">
        <f t="shared" si="12"/>
        <v>0.20520869596543198</v>
      </c>
      <c r="AV25" s="53">
        <f t="shared" si="29"/>
        <v>0.20520869596543198</v>
      </c>
      <c r="AW25" s="53">
        <f t="shared" si="30"/>
        <v>1.6158722266419163</v>
      </c>
      <c r="AX25" s="53">
        <f t="shared" si="31"/>
        <v>0.88888888888888884</v>
      </c>
      <c r="AY25" s="53">
        <f t="shared" si="32"/>
        <v>0.67499999999999993</v>
      </c>
      <c r="AZ25" s="53">
        <f t="shared" si="13"/>
        <v>6.0371505210334249E-2</v>
      </c>
      <c r="BA25" s="67">
        <f t="shared" si="14"/>
        <v>12325790.039999999</v>
      </c>
      <c r="BB25" s="53"/>
      <c r="BC25" s="53"/>
      <c r="BD25" s="53">
        <f t="shared" si="33"/>
        <v>1.0699461925417799</v>
      </c>
      <c r="BE25" s="42">
        <f t="shared" si="15"/>
        <v>5379.689456100069</v>
      </c>
      <c r="BF25" s="53">
        <f t="shared" si="16"/>
        <v>1.1287438133032142</v>
      </c>
      <c r="BG25" s="98">
        <f t="shared" si="17"/>
        <v>0.44520950379349716</v>
      </c>
      <c r="BH25" s="58">
        <f t="shared" si="18"/>
        <v>6035.7834599314074</v>
      </c>
      <c r="BI25" s="58">
        <f t="shared" si="19"/>
        <v>9078.5834599314076</v>
      </c>
      <c r="BJ25" s="42"/>
      <c r="BK25" s="42">
        <f t="shared" si="34"/>
        <v>9078.5834599314076</v>
      </c>
      <c r="BL25" s="42"/>
      <c r="BM25" s="136">
        <f t="shared" si="35"/>
        <v>9078.5834599314076</v>
      </c>
    </row>
    <row r="26" spans="1:65" ht="18.75" customHeight="1" x14ac:dyDescent="0.3">
      <c r="A26" s="52" t="s">
        <v>74</v>
      </c>
      <c r="B26" s="43">
        <v>10933</v>
      </c>
      <c r="C26" s="58">
        <f t="shared" si="0"/>
        <v>6616.2</v>
      </c>
      <c r="D26" s="42">
        <v>706200</v>
      </c>
      <c r="E26" s="52">
        <v>53253.4</v>
      </c>
      <c r="F26" s="52">
        <v>6243.4</v>
      </c>
      <c r="G26" s="52">
        <v>477</v>
      </c>
      <c r="H26" s="42">
        <f t="shared" si="20"/>
        <v>477</v>
      </c>
      <c r="I26" s="42">
        <v>70620</v>
      </c>
      <c r="J26" s="42">
        <v>51543.4</v>
      </c>
      <c r="K26" s="42">
        <v>6243.4</v>
      </c>
      <c r="L26" s="42">
        <v>238.5</v>
      </c>
      <c r="M26" s="52"/>
      <c r="N26" s="69">
        <f t="shared" si="21"/>
        <v>0.1</v>
      </c>
      <c r="O26" s="69">
        <f t="shared" si="22"/>
        <v>0.96788937419958165</v>
      </c>
      <c r="P26" s="69">
        <f t="shared" si="1"/>
        <v>1</v>
      </c>
      <c r="Q26" s="69">
        <f t="shared" si="1"/>
        <v>0.5</v>
      </c>
      <c r="R26" s="69">
        <f t="shared" si="1"/>
        <v>0</v>
      </c>
      <c r="S26" s="42">
        <f t="shared" si="2"/>
        <v>70620</v>
      </c>
      <c r="T26" s="42">
        <f t="shared" si="23"/>
        <v>52180.5</v>
      </c>
      <c r="U26" s="42">
        <f t="shared" si="3"/>
        <v>6218.7</v>
      </c>
      <c r="V26" s="42">
        <f t="shared" si="4"/>
        <v>238.5</v>
      </c>
      <c r="W26" s="42"/>
      <c r="X26" s="42">
        <f t="shared" si="24"/>
        <v>129257.7</v>
      </c>
      <c r="Y26" s="127">
        <f t="shared" si="5"/>
        <v>1.5629591608000999</v>
      </c>
      <c r="Z26" s="31">
        <v>35.409999999999997</v>
      </c>
      <c r="AA26" s="31">
        <v>149.82</v>
      </c>
      <c r="AB26" s="31"/>
      <c r="AC26" s="42">
        <f t="shared" si="25"/>
        <v>54.859699999999997</v>
      </c>
      <c r="AD26" s="53">
        <f t="shared" si="6"/>
        <v>1.2065351780335791</v>
      </c>
      <c r="AE26" s="31">
        <v>2743.77</v>
      </c>
      <c r="AF26" s="129"/>
      <c r="AG26" s="129"/>
      <c r="AH26" s="31">
        <f t="shared" si="26"/>
        <v>2743.77</v>
      </c>
      <c r="AI26" s="53">
        <f t="shared" si="7"/>
        <v>1.1679424568907926</v>
      </c>
      <c r="AJ26" s="42">
        <f t="shared" si="8"/>
        <v>12769.114881187035</v>
      </c>
      <c r="AK26" s="53">
        <f t="shared" si="9"/>
        <v>1.189650135432553</v>
      </c>
      <c r="AL26" s="53">
        <f t="shared" si="27"/>
        <v>1.1697563147845036</v>
      </c>
      <c r="AM26" s="52"/>
      <c r="AN26" s="52">
        <v>6</v>
      </c>
      <c r="AO26" s="52">
        <v>25</v>
      </c>
      <c r="AP26" s="65">
        <v>2.8736700000000002</v>
      </c>
      <c r="AQ26" s="66">
        <v>101374.54</v>
      </c>
      <c r="AR26" s="53">
        <f t="shared" si="10"/>
        <v>0.90515920200819133</v>
      </c>
      <c r="AS26" s="53">
        <f t="shared" si="28"/>
        <v>1.1697563147845036</v>
      </c>
      <c r="AT26" s="53">
        <f t="shared" si="11"/>
        <v>31417.834110000003</v>
      </c>
      <c r="AU26" s="53">
        <f t="shared" si="12"/>
        <v>0.86762998710401074</v>
      </c>
      <c r="AV26" s="53">
        <f t="shared" si="29"/>
        <v>0.86762998710401074</v>
      </c>
      <c r="AW26" s="53">
        <f t="shared" si="30"/>
        <v>0.90515920200819133</v>
      </c>
      <c r="AX26" s="53">
        <f t="shared" si="31"/>
        <v>1.3333333333333333</v>
      </c>
      <c r="AY26" s="53">
        <f t="shared" si="32"/>
        <v>0.9375</v>
      </c>
      <c r="AZ26" s="53">
        <f t="shared" si="13"/>
        <v>2.4965565281510127</v>
      </c>
      <c r="BA26" s="67">
        <f t="shared" si="14"/>
        <v>1108327845.8199999</v>
      </c>
      <c r="BB26" s="53"/>
      <c r="BC26" s="53"/>
      <c r="BD26" s="53">
        <f t="shared" si="33"/>
        <v>0.91197336400718443</v>
      </c>
      <c r="BE26" s="42">
        <f t="shared" si="15"/>
        <v>9970.6047886905471</v>
      </c>
      <c r="BF26" s="53">
        <f t="shared" si="16"/>
        <v>0.9620897758185476</v>
      </c>
      <c r="BG26" s="98">
        <f t="shared" si="17"/>
        <v>1.7138210637342552</v>
      </c>
      <c r="BH26" s="58">
        <f t="shared" si="18"/>
        <v>0</v>
      </c>
      <c r="BI26" s="58">
        <f t="shared" si="19"/>
        <v>6616.2</v>
      </c>
      <c r="BJ26" s="42"/>
      <c r="BK26" s="42">
        <f t="shared" si="34"/>
        <v>6616.2</v>
      </c>
      <c r="BL26" s="42"/>
      <c r="BM26" s="136">
        <f t="shared" si="35"/>
        <v>6616.2</v>
      </c>
    </row>
    <row r="27" spans="1:65" ht="18.75" customHeight="1" x14ac:dyDescent="0.3">
      <c r="A27" s="52" t="s">
        <v>75</v>
      </c>
      <c r="B27" s="43">
        <v>13746</v>
      </c>
      <c r="C27" s="58">
        <f t="shared" si="0"/>
        <v>8318.6</v>
      </c>
      <c r="D27" s="42">
        <v>2153285</v>
      </c>
      <c r="E27" s="52">
        <v>76327.7</v>
      </c>
      <c r="F27" s="52">
        <v>3324.3</v>
      </c>
      <c r="G27" s="52">
        <v>0</v>
      </c>
      <c r="H27" s="42">
        <f t="shared" si="20"/>
        <v>0</v>
      </c>
      <c r="I27" s="42">
        <v>215328.5</v>
      </c>
      <c r="J27" s="42">
        <v>76266.7</v>
      </c>
      <c r="K27" s="42">
        <v>3322.3</v>
      </c>
      <c r="L27" s="42">
        <v>0</v>
      </c>
      <c r="M27" s="52"/>
      <c r="N27" s="69">
        <f t="shared" si="21"/>
        <v>0.1</v>
      </c>
      <c r="O27" s="69">
        <f t="shared" si="22"/>
        <v>0.99920081438324493</v>
      </c>
      <c r="P27" s="69">
        <f t="shared" si="22"/>
        <v>0.99939836958156603</v>
      </c>
      <c r="Q27" s="69">
        <f t="shared" si="22"/>
        <v>0</v>
      </c>
      <c r="R27" s="69">
        <f t="shared" si="22"/>
        <v>0</v>
      </c>
      <c r="S27" s="42">
        <f t="shared" si="2"/>
        <v>215328.6</v>
      </c>
      <c r="T27" s="42">
        <f t="shared" si="23"/>
        <v>74790</v>
      </c>
      <c r="U27" s="42">
        <f t="shared" si="3"/>
        <v>3311.2</v>
      </c>
      <c r="V27" s="42">
        <f t="shared" si="4"/>
        <v>0</v>
      </c>
      <c r="W27" s="42"/>
      <c r="X27" s="42">
        <f t="shared" si="24"/>
        <v>293429.8</v>
      </c>
      <c r="Y27" s="127">
        <f t="shared" si="5"/>
        <v>2.82200924767564</v>
      </c>
      <c r="Z27" s="31">
        <v>26.16</v>
      </c>
      <c r="AA27" s="31"/>
      <c r="AB27" s="31"/>
      <c r="AC27" s="42">
        <f t="shared" si="25"/>
        <v>21.712799999999998</v>
      </c>
      <c r="AD27" s="53">
        <f t="shared" si="6"/>
        <v>0.47753190435980319</v>
      </c>
      <c r="AE27" s="31">
        <v>2472.38</v>
      </c>
      <c r="AF27" s="129"/>
      <c r="AG27" s="129"/>
      <c r="AH27" s="31">
        <f t="shared" si="26"/>
        <v>2472.38</v>
      </c>
      <c r="AI27" s="53">
        <f t="shared" si="7"/>
        <v>1.0524196895394504</v>
      </c>
      <c r="AJ27" s="42">
        <f t="shared" si="8"/>
        <v>14466.561052409286</v>
      </c>
      <c r="AK27" s="53">
        <f t="shared" si="9"/>
        <v>1.0719802322500558</v>
      </c>
      <c r="AL27" s="53">
        <f t="shared" si="27"/>
        <v>1.0253999636360069</v>
      </c>
      <c r="AM27" s="52"/>
      <c r="AN27" s="52">
        <v>5</v>
      </c>
      <c r="AO27" s="52">
        <v>21</v>
      </c>
      <c r="AP27" s="65">
        <v>0.53766999999999998</v>
      </c>
      <c r="AQ27" s="66">
        <v>3429.47</v>
      </c>
      <c r="AR27" s="53">
        <f t="shared" si="10"/>
        <v>0.78131860581664159</v>
      </c>
      <c r="AS27" s="53">
        <f t="shared" si="28"/>
        <v>1.0253999636360069</v>
      </c>
      <c r="AT27" s="53">
        <f t="shared" si="11"/>
        <v>7390.8118199999999</v>
      </c>
      <c r="AU27" s="53">
        <f t="shared" si="12"/>
        <v>0.16233548569119399</v>
      </c>
      <c r="AV27" s="53">
        <f t="shared" si="29"/>
        <v>0.16233548569119399</v>
      </c>
      <c r="AW27" s="53">
        <f t="shared" si="30"/>
        <v>0.78131860581664159</v>
      </c>
      <c r="AX27" s="53">
        <f t="shared" si="31"/>
        <v>1.1111111111111112</v>
      </c>
      <c r="AY27" s="53">
        <f t="shared" si="32"/>
        <v>0.78749999999999998</v>
      </c>
      <c r="AZ27" s="53">
        <f t="shared" si="13"/>
        <v>8.4457751587312294E-2</v>
      </c>
      <c r="BA27" s="67">
        <f t="shared" si="14"/>
        <v>47141494.619999997</v>
      </c>
      <c r="BB27" s="53"/>
      <c r="BC27" s="53"/>
      <c r="BD27" s="53">
        <f t="shared" si="33"/>
        <v>0.61252216425432016</v>
      </c>
      <c r="BE27" s="42">
        <f t="shared" si="15"/>
        <v>8419.7296698398841</v>
      </c>
      <c r="BF27" s="53">
        <f t="shared" si="16"/>
        <v>0.64618259145416002</v>
      </c>
      <c r="BG27" s="98">
        <f t="shared" si="17"/>
        <v>4.6071953185745249</v>
      </c>
      <c r="BH27" s="58">
        <f t="shared" si="18"/>
        <v>0</v>
      </c>
      <c r="BI27" s="58">
        <f t="shared" si="19"/>
        <v>8318.6</v>
      </c>
      <c r="BJ27" s="134">
        <f>BI27</f>
        <v>8318.6</v>
      </c>
      <c r="BK27" s="42">
        <f t="shared" si="34"/>
        <v>0</v>
      </c>
      <c r="BL27" s="71"/>
      <c r="BM27" s="135">
        <f t="shared" si="35"/>
        <v>8318.6</v>
      </c>
    </row>
    <row r="28" spans="1:65" ht="18.75" customHeight="1" x14ac:dyDescent="0.3">
      <c r="A28" s="52" t="s">
        <v>76</v>
      </c>
      <c r="B28" s="43">
        <v>5299</v>
      </c>
      <c r="C28" s="58">
        <f t="shared" si="0"/>
        <v>3206.8</v>
      </c>
      <c r="D28" s="42">
        <v>52270</v>
      </c>
      <c r="E28" s="52">
        <v>3955.3</v>
      </c>
      <c r="F28" s="52">
        <v>1657.4</v>
      </c>
      <c r="G28" s="52">
        <v>0</v>
      </c>
      <c r="H28" s="42">
        <f t="shared" si="20"/>
        <v>0</v>
      </c>
      <c r="I28" s="42">
        <v>5227.3</v>
      </c>
      <c r="J28" s="42">
        <v>3955.3</v>
      </c>
      <c r="K28" s="42">
        <v>1657.4</v>
      </c>
      <c r="L28" s="42">
        <v>0</v>
      </c>
      <c r="M28" s="52"/>
      <c r="N28" s="69">
        <f t="shared" si="21"/>
        <v>0.10000573942988331</v>
      </c>
      <c r="O28" s="69">
        <f t="shared" si="22"/>
        <v>1</v>
      </c>
      <c r="P28" s="69">
        <f t="shared" si="22"/>
        <v>1</v>
      </c>
      <c r="Q28" s="69">
        <f t="shared" si="22"/>
        <v>0</v>
      </c>
      <c r="R28" s="69">
        <f t="shared" si="22"/>
        <v>0</v>
      </c>
      <c r="S28" s="42">
        <f t="shared" si="2"/>
        <v>5227</v>
      </c>
      <c r="T28" s="42">
        <f t="shared" si="23"/>
        <v>3875.6</v>
      </c>
      <c r="U28" s="42">
        <f t="shared" si="3"/>
        <v>1650.8</v>
      </c>
      <c r="V28" s="42">
        <f t="shared" si="4"/>
        <v>0</v>
      </c>
      <c r="W28" s="42"/>
      <c r="X28" s="42">
        <f t="shared" si="24"/>
        <v>10753.4</v>
      </c>
      <c r="Y28" s="127">
        <f t="shared" si="5"/>
        <v>0.2682763789471112</v>
      </c>
      <c r="Z28" s="31">
        <v>23.07</v>
      </c>
      <c r="AA28" s="31"/>
      <c r="AB28" s="31">
        <v>15.81</v>
      </c>
      <c r="AC28" s="42">
        <f t="shared" si="25"/>
        <v>34.958100000000002</v>
      </c>
      <c r="AD28" s="53">
        <f t="shared" si="6"/>
        <v>0.76883718662726319</v>
      </c>
      <c r="AE28" s="31">
        <v>2497.58</v>
      </c>
      <c r="AF28" s="130"/>
      <c r="AG28" s="130"/>
      <c r="AH28" s="31">
        <f t="shared" si="26"/>
        <v>2497.58</v>
      </c>
      <c r="AI28" s="53">
        <f t="shared" si="7"/>
        <v>1.0631465908153035</v>
      </c>
      <c r="AJ28" s="42">
        <f t="shared" si="8"/>
        <v>5633.6137847302934</v>
      </c>
      <c r="AK28" s="53">
        <f t="shared" si="9"/>
        <v>1.0829065064687038</v>
      </c>
      <c r="AL28" s="53">
        <f t="shared" si="27"/>
        <v>1.0493140488184656</v>
      </c>
      <c r="AM28" s="52"/>
      <c r="AN28" s="52">
        <v>5</v>
      </c>
      <c r="AO28" s="52">
        <v>38</v>
      </c>
      <c r="AP28" s="65">
        <v>1.097</v>
      </c>
      <c r="AQ28" s="66">
        <v>8272.67</v>
      </c>
      <c r="AR28" s="53">
        <f t="shared" si="10"/>
        <v>1.5485762512843093</v>
      </c>
      <c r="AS28" s="53">
        <f t="shared" si="28"/>
        <v>1.0493140488184656</v>
      </c>
      <c r="AT28" s="53">
        <f t="shared" si="11"/>
        <v>5813.0029999999997</v>
      </c>
      <c r="AU28" s="53">
        <f t="shared" si="12"/>
        <v>0.33121064556928936</v>
      </c>
      <c r="AV28" s="53">
        <f t="shared" si="29"/>
        <v>0.33121064556928936</v>
      </c>
      <c r="AW28" s="53">
        <f t="shared" si="30"/>
        <v>1.5485762512843093</v>
      </c>
      <c r="AX28" s="53">
        <f t="shared" si="31"/>
        <v>1.1111111111111112</v>
      </c>
      <c r="AY28" s="53">
        <f t="shared" si="32"/>
        <v>1.425</v>
      </c>
      <c r="AZ28" s="53">
        <f t="shared" si="13"/>
        <v>0.20373151181489002</v>
      </c>
      <c r="BA28" s="67">
        <f t="shared" si="14"/>
        <v>43836878.329999998</v>
      </c>
      <c r="BB28" s="53"/>
      <c r="BC28" s="53"/>
      <c r="BD28" s="53">
        <f t="shared" si="33"/>
        <v>1.0750423914192262</v>
      </c>
      <c r="BE28" s="42">
        <f t="shared" si="15"/>
        <v>5696.6496321304794</v>
      </c>
      <c r="BF28" s="53">
        <f t="shared" si="16"/>
        <v>1.1341200677301913</v>
      </c>
      <c r="BG28" s="98">
        <f t="shared" si="17"/>
        <v>0.24954958156854065</v>
      </c>
      <c r="BH28" s="58">
        <f t="shared" si="18"/>
        <v>14822.627290173094</v>
      </c>
      <c r="BI28" s="58">
        <f t="shared" si="19"/>
        <v>18029.427290173095</v>
      </c>
      <c r="BJ28" s="42"/>
      <c r="BK28" s="42">
        <f t="shared" si="34"/>
        <v>18029.427290173095</v>
      </c>
      <c r="BL28" s="71"/>
      <c r="BM28" s="136">
        <f t="shared" si="35"/>
        <v>18029.427290173095</v>
      </c>
    </row>
    <row r="29" spans="1:65" s="40" customFormat="1" ht="18.75" customHeight="1" x14ac:dyDescent="0.3">
      <c r="A29" s="41" t="s">
        <v>8</v>
      </c>
      <c r="B29" s="48">
        <f>SUM(B11:B28)</f>
        <v>170131</v>
      </c>
      <c r="C29" s="83">
        <f>SUM(C11:C28)</f>
        <v>102957.09999999999</v>
      </c>
      <c r="D29" s="47">
        <f t="shared" ref="D29:L29" si="36">SUM(D11:D28)</f>
        <v>7694252</v>
      </c>
      <c r="E29" s="41">
        <f t="shared" si="36"/>
        <v>431093.00000000006</v>
      </c>
      <c r="F29" s="41">
        <f t="shared" si="36"/>
        <v>91264.8</v>
      </c>
      <c r="G29" s="41">
        <f t="shared" si="36"/>
        <v>8374</v>
      </c>
      <c r="H29" s="41"/>
      <c r="I29" s="47">
        <f t="shared" si="36"/>
        <v>769425.5</v>
      </c>
      <c r="J29" s="47">
        <f t="shared" si="36"/>
        <v>422408.00000000006</v>
      </c>
      <c r="K29" s="47">
        <f t="shared" si="36"/>
        <v>90903.8</v>
      </c>
      <c r="L29" s="47">
        <f t="shared" si="36"/>
        <v>4187</v>
      </c>
      <c r="M29" s="41">
        <v>0</v>
      </c>
      <c r="N29" s="70">
        <f t="shared" si="21"/>
        <v>0.10000003899014485</v>
      </c>
      <c r="O29" s="70">
        <f t="shared" ref="O29:R29" si="37">IF(E29&gt;0,J29/E29,0)</f>
        <v>0.97985353508407702</v>
      </c>
      <c r="P29" s="70">
        <f t="shared" si="37"/>
        <v>0.99604447716973032</v>
      </c>
      <c r="Q29" s="70">
        <f t="shared" si="37"/>
        <v>0.5</v>
      </c>
      <c r="R29" s="70">
        <f t="shared" si="37"/>
        <v>0</v>
      </c>
      <c r="S29" s="47">
        <f>SUM(S11:S28)</f>
        <v>769425.29999999993</v>
      </c>
      <c r="T29" s="47">
        <f>SUM(T11:T28)</f>
        <v>422407.89999999997</v>
      </c>
      <c r="U29" s="47">
        <f>SUM(U11:U28)</f>
        <v>90903.8</v>
      </c>
      <c r="V29" s="47">
        <f>SUM(V11:V28)</f>
        <v>4187</v>
      </c>
      <c r="W29" s="47"/>
      <c r="X29" s="47">
        <f>SUM(S29:W29)</f>
        <v>1286924</v>
      </c>
      <c r="Y29" s="128"/>
      <c r="Z29" s="41"/>
      <c r="AA29" s="41"/>
      <c r="AB29" s="41"/>
      <c r="AC29" s="47">
        <f>SUM(AC11:AC28)/18</f>
        <v>45.468794444444448</v>
      </c>
      <c r="AD29" s="49"/>
      <c r="AE29" s="41">
        <f>ROUND(AVERAGE(AE11:AE28),3)</f>
        <v>2349.2339999999999</v>
      </c>
      <c r="AF29" s="41">
        <f>SUM(AF11:AF28)</f>
        <v>0</v>
      </c>
      <c r="AG29" s="41">
        <f>SUM(AG11:AG28)</f>
        <v>0</v>
      </c>
      <c r="AH29" s="47">
        <f>AVERAGE(AH11:AH28)</f>
        <v>2349.2338888888889</v>
      </c>
      <c r="AI29" s="49"/>
      <c r="AJ29" s="47">
        <f>SUM(AJ11:AJ28)</f>
        <v>167026.6006913365</v>
      </c>
      <c r="AK29" s="49"/>
      <c r="AL29" s="49"/>
      <c r="AM29" s="41"/>
      <c r="AN29" s="41">
        <f>SUM(AN11:AN28)</f>
        <v>81</v>
      </c>
      <c r="AO29" s="41">
        <f>SUM(AO11:AO28)</f>
        <v>480</v>
      </c>
      <c r="AP29" s="55">
        <f>SUM(AP11:AP28)</f>
        <v>51.378150000000005</v>
      </c>
      <c r="AQ29" s="131"/>
      <c r="AR29" s="49"/>
      <c r="AS29" s="49"/>
      <c r="AT29" s="49">
        <f>SUM(AT11:AT28)</f>
        <v>563489.45753000013</v>
      </c>
      <c r="AU29" s="49"/>
      <c r="AV29" s="49"/>
      <c r="AW29" s="49"/>
      <c r="AX29" s="49"/>
      <c r="AY29" s="49"/>
      <c r="AZ29" s="49"/>
      <c r="BA29" s="51">
        <f>SUM(BA11:BA28)</f>
        <v>6908296155.2299995</v>
      </c>
      <c r="BB29" s="49"/>
      <c r="BC29" s="49"/>
      <c r="BD29" s="49"/>
      <c r="BE29" s="47">
        <f>SUM(BE11:BE28)</f>
        <v>161268.67189696536</v>
      </c>
      <c r="BF29" s="49"/>
      <c r="BG29" s="99"/>
      <c r="BH29" s="83">
        <f>SUM(BH11:BH28)</f>
        <v>78637.89999999998</v>
      </c>
      <c r="BI29" s="83">
        <f>SUM(BI11:BI28)</f>
        <v>181595</v>
      </c>
      <c r="BJ29" s="47">
        <f>SUM(BJ11:BJ28)</f>
        <v>37357.300000000003</v>
      </c>
      <c r="BK29" s="47">
        <f t="shared" ref="BK29" si="38">SUM(BK11:BK28)</f>
        <v>144237.69999999998</v>
      </c>
      <c r="BL29" s="47">
        <f t="shared" ref="BL29:BM29" si="39">SUM(BL11:BL28)</f>
        <v>0</v>
      </c>
      <c r="BM29" s="83">
        <f t="shared" si="39"/>
        <v>181595</v>
      </c>
    </row>
    <row r="30" spans="1:65" ht="60.75" hidden="1" customHeight="1" x14ac:dyDescent="0.3">
      <c r="A30" s="102"/>
      <c r="B30" s="102"/>
      <c r="C30" s="102"/>
      <c r="D30" s="102"/>
      <c r="E30" s="102"/>
      <c r="F30" s="102"/>
      <c r="G30" s="102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1"/>
      <c r="AH30" s="56"/>
      <c r="AO30" s="30">
        <f>AO29/18</f>
        <v>26.666666666666668</v>
      </c>
      <c r="BH30" s="30">
        <f>B6/BH29</f>
        <v>1.0000012716514559</v>
      </c>
    </row>
    <row r="31" spans="1:65" ht="30" customHeight="1" x14ac:dyDescent="0.3">
      <c r="A31" s="152"/>
      <c r="B31" s="88"/>
      <c r="C31" s="88"/>
      <c r="D31" s="153">
        <f>D11+D15+D16+D19+D20+D22+D27</f>
        <v>5445435</v>
      </c>
      <c r="E31" s="88"/>
      <c r="F31" s="88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AH31" s="56"/>
      <c r="BM31" s="56">
        <f>BM11+BM15+BM16+BM19+BM20+BM22+BM27</f>
        <v>55469.2</v>
      </c>
    </row>
    <row r="32" spans="1:65" ht="30" customHeight="1" x14ac:dyDescent="0.3">
      <c r="A32" s="154"/>
      <c r="B32" s="154"/>
      <c r="C32" s="154"/>
      <c r="D32" s="154"/>
      <c r="E32" s="154"/>
      <c r="F32" s="154"/>
      <c r="G32" s="155">
        <v>0.6</v>
      </c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BC32" s="30">
        <f>113/145</f>
        <v>0.77931034482758621</v>
      </c>
      <c r="BL32" s="156">
        <f>SUM(BL29/BK29)</f>
        <v>0</v>
      </c>
    </row>
    <row r="33" spans="1:25" x14ac:dyDescent="0.3">
      <c r="A33" s="154"/>
      <c r="B33" s="154"/>
      <c r="C33" s="154"/>
      <c r="D33" s="154"/>
      <c r="E33" s="154"/>
      <c r="F33" s="154"/>
      <c r="G33" s="157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</row>
    <row r="34" spans="1:25" x14ac:dyDescent="0.3">
      <c r="A34" s="154"/>
      <c r="B34" s="154"/>
      <c r="C34" s="154"/>
      <c r="D34" s="154"/>
      <c r="E34" s="154"/>
      <c r="F34" s="154"/>
      <c r="G34" s="158" t="s">
        <v>16</v>
      </c>
      <c r="H34" s="31" t="s">
        <v>17</v>
      </c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</row>
    <row r="35" spans="1:25" x14ac:dyDescent="0.3">
      <c r="A35" s="154"/>
      <c r="B35" s="154"/>
      <c r="C35" s="154"/>
      <c r="D35" s="154"/>
      <c r="E35" s="154"/>
      <c r="F35" s="154"/>
      <c r="G35" s="159">
        <v>0.17</v>
      </c>
      <c r="H35" s="160">
        <v>0.83</v>
      </c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</row>
    <row r="36" spans="1:25" ht="78" x14ac:dyDescent="0.3">
      <c r="A36" s="154"/>
      <c r="B36" s="154"/>
      <c r="C36" s="154"/>
      <c r="D36" s="154"/>
      <c r="E36" s="154"/>
      <c r="F36" s="154"/>
      <c r="G36" s="161" t="s">
        <v>18</v>
      </c>
      <c r="H36" s="31" t="s">
        <v>77</v>
      </c>
      <c r="I36" s="88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</row>
    <row r="37" spans="1:25" x14ac:dyDescent="0.3">
      <c r="A37" s="154"/>
      <c r="B37" s="154"/>
      <c r="C37" s="154"/>
      <c r="D37" s="154"/>
      <c r="E37" s="154"/>
      <c r="F37" s="154"/>
      <c r="G37" s="162">
        <v>4.7E-2</v>
      </c>
      <c r="H37" s="163">
        <v>0.95299999999999996</v>
      </c>
      <c r="I37" s="88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</row>
    <row r="38" spans="1:25" x14ac:dyDescent="0.3">
      <c r="O38" s="88"/>
      <c r="P38" s="88"/>
      <c r="Q38" s="88"/>
      <c r="R38" s="88"/>
      <c r="S38" s="88"/>
      <c r="T38" s="88"/>
      <c r="U38" s="88"/>
      <c r="V38" s="88"/>
      <c r="W38" s="88"/>
      <c r="X38" s="88"/>
    </row>
  </sheetData>
  <mergeCells count="39">
    <mergeCell ref="BM9:BM10"/>
    <mergeCell ref="BJ9:BJ10"/>
    <mergeCell ref="BK9:BK10"/>
    <mergeCell ref="BF9:BF10"/>
    <mergeCell ref="BG9:BG10"/>
    <mergeCell ref="BH9:BH10"/>
    <mergeCell ref="BI9:BI10"/>
    <mergeCell ref="BL9:BL10"/>
    <mergeCell ref="AQ9:AQ10"/>
    <mergeCell ref="AS9:AU9"/>
    <mergeCell ref="AX9:AY9"/>
    <mergeCell ref="AZ9:BA9"/>
    <mergeCell ref="BD9:BD10"/>
    <mergeCell ref="AK9:AK10"/>
    <mergeCell ref="AL9:AL10"/>
    <mergeCell ref="AM9:AM10"/>
    <mergeCell ref="AO9:AO10"/>
    <mergeCell ref="AP9:AP10"/>
    <mergeCell ref="AE9:AE10"/>
    <mergeCell ref="AF9:AF10"/>
    <mergeCell ref="AG9:AG10"/>
    <mergeCell ref="AH9:AH10"/>
    <mergeCell ref="AI9:AI10"/>
    <mergeCell ref="AC9:AC10"/>
    <mergeCell ref="AJ9:AJ10"/>
    <mergeCell ref="BE9:BE10"/>
    <mergeCell ref="A9:A10"/>
    <mergeCell ref="B9:B10"/>
    <mergeCell ref="C9:C10"/>
    <mergeCell ref="D9:H9"/>
    <mergeCell ref="I9:M9"/>
    <mergeCell ref="N9:R9"/>
    <mergeCell ref="S9:X9"/>
    <mergeCell ref="Y9:Y10"/>
    <mergeCell ref="Z9:Z10"/>
    <mergeCell ref="AN9:AN10"/>
    <mergeCell ref="AA9:AA10"/>
    <mergeCell ref="AB9:AB10"/>
    <mergeCell ref="AD9:AD10"/>
  </mergeCells>
  <pageMargins left="0" right="0" top="0" bottom="0" header="0.31496062992125984" footer="0.31496062992125984"/>
  <pageSetup paperSize="9" scale="65" orientation="landscape" r:id="rId1"/>
  <colBreaks count="2" manualBreakCount="2">
    <brk id="43" min="2" max="27" man="1"/>
    <brk id="57" min="2" max="27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tabSelected="1" view="pageBreakPreview" zoomScale="90" zoomScaleNormal="90" zoomScaleSheetLayoutView="90" workbookViewId="0">
      <pane xSplit="2" ySplit="5" topLeftCell="N6" activePane="bottomRight" state="frozen"/>
      <selection pane="topRight" activeCell="C1" sqref="C1"/>
      <selection pane="bottomLeft" activeCell="A4" sqref="A4"/>
      <selection pane="bottomRight" activeCell="U3" sqref="U3:AB3"/>
    </sheetView>
  </sheetViews>
  <sheetFormatPr defaultColWidth="9.109375" defaultRowHeight="15.6" x14ac:dyDescent="0.3"/>
  <cols>
    <col min="1" max="1" width="28.5546875" style="168" customWidth="1"/>
    <col min="2" max="2" width="13.6640625" style="168" customWidth="1"/>
    <col min="3" max="3" width="13.44140625" style="168" customWidth="1"/>
    <col min="4" max="6" width="16.6640625" style="168" customWidth="1"/>
    <col min="7" max="7" width="13.33203125" style="168" customWidth="1"/>
    <col min="8" max="8" width="15.33203125" style="168" customWidth="1"/>
    <col min="9" max="9" width="17" style="168" customWidth="1"/>
    <col min="10" max="10" width="14.5546875" style="168" customWidth="1"/>
    <col min="11" max="11" width="13.5546875" style="168" customWidth="1"/>
    <col min="12" max="12" width="14.33203125" style="168" customWidth="1"/>
    <col min="13" max="13" width="18.44140625" style="168" customWidth="1"/>
    <col min="14" max="14" width="17.109375" style="168" customWidth="1"/>
    <col min="15" max="15" width="12.5546875" style="168" customWidth="1"/>
    <col min="16" max="16" width="13.109375" style="168" customWidth="1"/>
    <col min="17" max="17" width="11.109375" style="168" customWidth="1"/>
    <col min="18" max="19" width="16.33203125" style="168" customWidth="1"/>
    <col min="20" max="20" width="14.5546875" style="168" customWidth="1"/>
    <col min="21" max="21" width="17.33203125" style="169" customWidth="1"/>
    <col min="22" max="22" width="12.88671875" style="169" customWidth="1"/>
    <col min="23" max="23" width="15.109375" style="168" customWidth="1"/>
    <col min="24" max="24" width="12.88671875" style="169" customWidth="1"/>
    <col min="25" max="25" width="12.88671875" style="168" customWidth="1"/>
    <col min="26" max="29" width="12.88671875" style="169" customWidth="1"/>
    <col min="30" max="30" width="12.88671875" style="168" customWidth="1"/>
    <col min="31" max="32" width="12.88671875" style="169" customWidth="1"/>
    <col min="33" max="36" width="13.33203125" style="169" customWidth="1"/>
    <col min="37" max="37" width="12.33203125" style="168" customWidth="1"/>
    <col min="38" max="16384" width="9.109375" style="168"/>
  </cols>
  <sheetData>
    <row r="1" spans="1:37" ht="17.399999999999999" x14ac:dyDescent="0.3">
      <c r="P1" s="166">
        <v>25000</v>
      </c>
    </row>
    <row r="3" spans="1:37" ht="47.25" customHeight="1" x14ac:dyDescent="0.3">
      <c r="B3" s="228" t="s">
        <v>178</v>
      </c>
      <c r="C3" s="228"/>
      <c r="D3" s="228"/>
      <c r="E3" s="228"/>
      <c r="F3" s="228"/>
      <c r="G3" s="228"/>
      <c r="H3" s="228"/>
      <c r="I3" s="228"/>
      <c r="J3" s="204"/>
      <c r="K3" s="228" t="s">
        <v>178</v>
      </c>
      <c r="L3" s="228"/>
      <c r="M3" s="228"/>
      <c r="N3" s="228"/>
      <c r="O3" s="228"/>
      <c r="P3" s="228"/>
      <c r="Q3" s="228"/>
      <c r="R3" s="228"/>
      <c r="S3" s="228"/>
      <c r="T3" s="204"/>
      <c r="U3" s="228" t="s">
        <v>178</v>
      </c>
      <c r="V3" s="228"/>
      <c r="W3" s="228"/>
      <c r="X3" s="228"/>
      <c r="Y3" s="228"/>
      <c r="Z3" s="228"/>
      <c r="AA3" s="228"/>
      <c r="AB3" s="228"/>
      <c r="AC3" s="204"/>
      <c r="AE3" s="168"/>
      <c r="AF3" s="168"/>
      <c r="AG3" s="168"/>
      <c r="AH3" s="168"/>
      <c r="AI3" s="168"/>
      <c r="AJ3" s="168"/>
    </row>
    <row r="4" spans="1:37" ht="17.25" customHeight="1" x14ac:dyDescent="0.3">
      <c r="D4" s="170"/>
      <c r="E4" s="170"/>
      <c r="F4" s="170"/>
      <c r="J4" s="171" t="s">
        <v>120</v>
      </c>
      <c r="M4" s="171"/>
      <c r="R4" s="171"/>
      <c r="S4" s="171"/>
      <c r="T4" s="171" t="s">
        <v>120</v>
      </c>
      <c r="U4" s="171"/>
      <c r="V4" s="168"/>
      <c r="X4" s="168"/>
      <c r="Z4" s="168"/>
      <c r="AA4" s="171" t="s">
        <v>120</v>
      </c>
      <c r="AB4" s="168"/>
      <c r="AC4" s="168"/>
      <c r="AE4" s="171"/>
      <c r="AF4" s="168"/>
      <c r="AG4" s="168"/>
      <c r="AH4" s="168"/>
      <c r="AI4" s="168"/>
      <c r="AJ4" s="168"/>
      <c r="AK4" s="172">
        <f>47949.3-44645.7</f>
        <v>3303.6000000000058</v>
      </c>
    </row>
    <row r="5" spans="1:37" s="107" customFormat="1" ht="195" customHeight="1" x14ac:dyDescent="0.3">
      <c r="A5" s="164" t="s">
        <v>0</v>
      </c>
      <c r="B5" s="164" t="s">
        <v>148</v>
      </c>
      <c r="C5" s="164" t="s">
        <v>171</v>
      </c>
      <c r="D5" s="164" t="s">
        <v>164</v>
      </c>
      <c r="E5" s="198" t="s">
        <v>180</v>
      </c>
      <c r="F5" s="199" t="s">
        <v>183</v>
      </c>
      <c r="G5" s="164" t="s">
        <v>165</v>
      </c>
      <c r="H5" s="164" t="s">
        <v>163</v>
      </c>
      <c r="I5" s="164" t="s">
        <v>168</v>
      </c>
      <c r="J5" s="164" t="s">
        <v>166</v>
      </c>
      <c r="K5" s="164" t="s">
        <v>161</v>
      </c>
      <c r="L5" s="164" t="s">
        <v>181</v>
      </c>
      <c r="M5" s="164" t="s">
        <v>182</v>
      </c>
      <c r="N5" s="164" t="s">
        <v>184</v>
      </c>
      <c r="O5" s="164" t="s">
        <v>147</v>
      </c>
      <c r="P5" s="223" t="s">
        <v>179</v>
      </c>
      <c r="Q5" s="225"/>
      <c r="R5" s="164" t="s">
        <v>167</v>
      </c>
      <c r="S5" s="194" t="s">
        <v>169</v>
      </c>
      <c r="T5" s="164" t="s">
        <v>177</v>
      </c>
      <c r="U5" s="199" t="s">
        <v>185</v>
      </c>
      <c r="V5" s="165" t="s">
        <v>186</v>
      </c>
      <c r="W5" s="198" t="s">
        <v>176</v>
      </c>
      <c r="X5" s="199" t="s">
        <v>188</v>
      </c>
      <c r="Y5" s="198"/>
      <c r="Z5" s="165" t="s">
        <v>187</v>
      </c>
      <c r="AA5" s="198" t="s">
        <v>173</v>
      </c>
      <c r="AB5" s="199" t="s">
        <v>189</v>
      </c>
      <c r="AC5" s="164" t="s">
        <v>174</v>
      </c>
      <c r="AD5" s="165" t="s">
        <v>175</v>
      </c>
      <c r="AF5" s="164" t="s">
        <v>172</v>
      </c>
      <c r="AG5" s="165" t="s">
        <v>170</v>
      </c>
      <c r="AJ5" s="200"/>
    </row>
    <row r="6" spans="1:37" s="173" customFormat="1" ht="13.2" x14ac:dyDescent="0.3">
      <c r="A6" s="167">
        <v>1</v>
      </c>
      <c r="B6" s="167">
        <f>A6+1</f>
        <v>2</v>
      </c>
      <c r="C6" s="167">
        <f t="shared" ref="C6:D6" si="0">B6+1</f>
        <v>3</v>
      </c>
      <c r="D6" s="167">
        <f t="shared" si="0"/>
        <v>4</v>
      </c>
      <c r="E6" s="167">
        <f t="shared" ref="E6" si="1">D6+1</f>
        <v>5</v>
      </c>
      <c r="F6" s="167">
        <f t="shared" ref="F6" si="2">E6+1</f>
        <v>6</v>
      </c>
      <c r="G6" s="167">
        <f t="shared" ref="G6" si="3">F6+1</f>
        <v>7</v>
      </c>
      <c r="H6" s="167">
        <f t="shared" ref="H6" si="4">G6+1</f>
        <v>8</v>
      </c>
      <c r="I6" s="167">
        <f t="shared" ref="I6" si="5">H6+1</f>
        <v>9</v>
      </c>
      <c r="J6" s="167">
        <f t="shared" ref="J6" si="6">I6+1</f>
        <v>10</v>
      </c>
      <c r="K6" s="167">
        <f t="shared" ref="K6" si="7">J6+1</f>
        <v>11</v>
      </c>
      <c r="L6" s="167">
        <f t="shared" ref="L6" si="8">K6+1</f>
        <v>12</v>
      </c>
      <c r="M6" s="167">
        <f t="shared" ref="M6" si="9">L6+1</f>
        <v>13</v>
      </c>
      <c r="N6" s="167">
        <f t="shared" ref="N6" si="10">M6+1</f>
        <v>14</v>
      </c>
      <c r="O6" s="167">
        <f t="shared" ref="O6" si="11">N6+1</f>
        <v>15</v>
      </c>
      <c r="P6" s="167">
        <f t="shared" ref="P6" si="12">O6+1</f>
        <v>16</v>
      </c>
      <c r="Q6" s="167">
        <f t="shared" ref="Q6" si="13">P6+1</f>
        <v>17</v>
      </c>
      <c r="R6" s="167">
        <f t="shared" ref="R6" si="14">Q6+1</f>
        <v>18</v>
      </c>
      <c r="S6" s="167">
        <f t="shared" ref="S6" si="15">R6+1</f>
        <v>19</v>
      </c>
      <c r="T6" s="167">
        <f t="shared" ref="T6" si="16">S6+1</f>
        <v>20</v>
      </c>
      <c r="U6" s="167">
        <f t="shared" ref="U6" si="17">T6+1</f>
        <v>21</v>
      </c>
      <c r="V6" s="167">
        <f t="shared" ref="V6" si="18">U6+1</f>
        <v>22</v>
      </c>
      <c r="W6" s="167">
        <f t="shared" ref="W6" si="19">V6+1</f>
        <v>23</v>
      </c>
      <c r="X6" s="167">
        <f t="shared" ref="X6" si="20">W6+1</f>
        <v>24</v>
      </c>
      <c r="Y6" s="167">
        <f t="shared" ref="Y6" si="21">X6+1</f>
        <v>25</v>
      </c>
      <c r="Z6" s="167">
        <f t="shared" ref="Z6" si="22">Y6+1</f>
        <v>26</v>
      </c>
      <c r="AA6" s="167">
        <f t="shared" ref="AA6" si="23">Z6+1</f>
        <v>27</v>
      </c>
      <c r="AB6" s="167">
        <f t="shared" ref="AB6" si="24">AA6+1</f>
        <v>28</v>
      </c>
      <c r="AC6" s="167">
        <f>V6+1</f>
        <v>23</v>
      </c>
      <c r="AD6" s="167">
        <f t="shared" ref="AD6" si="25">AC6+1</f>
        <v>24</v>
      </c>
      <c r="AF6" s="167">
        <f>Z6+1</f>
        <v>27</v>
      </c>
      <c r="AG6" s="167">
        <f t="shared" ref="AG6" si="26">AF6+1</f>
        <v>28</v>
      </c>
      <c r="AJ6" s="201"/>
    </row>
    <row r="7" spans="1:37" x14ac:dyDescent="0.3">
      <c r="A7" s="174" t="s">
        <v>102</v>
      </c>
      <c r="B7" s="175">
        <f>'на 2025 г'!B11</f>
        <v>29929</v>
      </c>
      <c r="C7" s="176">
        <v>167667.29999999999</v>
      </c>
      <c r="D7" s="176">
        <f>'на 2025 г'!BD11</f>
        <v>32255.9</v>
      </c>
      <c r="E7" s="176">
        <v>23426.6</v>
      </c>
      <c r="F7" s="183">
        <f>D7-E7</f>
        <v>8829.3000000000029</v>
      </c>
      <c r="G7" s="176">
        <f>SUM(C7:D7)</f>
        <v>199923.19999999998</v>
      </c>
      <c r="H7" s="177">
        <v>154641.30000000005</v>
      </c>
      <c r="I7" s="177">
        <v>4829</v>
      </c>
      <c r="J7" s="177">
        <v>15971.6</v>
      </c>
      <c r="K7" s="178">
        <v>1249.7</v>
      </c>
      <c r="L7" s="177">
        <f>SUM(H7:K7)</f>
        <v>176691.60000000006</v>
      </c>
      <c r="M7" s="176">
        <f>G7-L7</f>
        <v>23231.599999999919</v>
      </c>
      <c r="N7" s="179">
        <f>IF(M7&gt;0,0,M7)</f>
        <v>0</v>
      </c>
      <c r="O7" s="180">
        <f t="shared" ref="O7:O24" si="27">M7/G7</f>
        <v>0.1162026218067734</v>
      </c>
      <c r="P7" s="180">
        <f>IF($O$25-O7&lt;0,0,($O$25-O7))</f>
        <v>0.28400880205609402</v>
      </c>
      <c r="Q7" s="181">
        <f t="shared" ref="Q7:Q25" si="28">($P$1/$P$25)*P7</f>
        <v>3646.080663410979</v>
      </c>
      <c r="R7" s="176">
        <f t="shared" ref="R7:R24" si="29">S7*12*1.302*64.0404*0.25</f>
        <v>8479.8071013600002</v>
      </c>
      <c r="S7" s="195">
        <v>33.9</v>
      </c>
      <c r="T7" s="182"/>
      <c r="U7" s="183">
        <f>ROUND(N7+Q7+R7+T7,1)</f>
        <v>12125.9</v>
      </c>
      <c r="V7" s="183">
        <f>D7+U7</f>
        <v>44381.8</v>
      </c>
      <c r="W7" s="176">
        <v>34750.199999999997</v>
      </c>
      <c r="X7" s="183">
        <f>V7-W7</f>
        <v>9631.6000000000058</v>
      </c>
      <c r="Y7" s="176"/>
      <c r="Z7" s="183">
        <f t="shared" ref="Z7:Z24" si="30">V7+C7</f>
        <v>212049.09999999998</v>
      </c>
      <c r="AA7" s="176">
        <v>209414.1</v>
      </c>
      <c r="AB7" s="183">
        <f t="shared" ref="AB7:AB24" si="31">Z7-AA7</f>
        <v>2634.9999999999709</v>
      </c>
      <c r="AC7" s="176">
        <v>33495.245565439996</v>
      </c>
      <c r="AD7" s="183">
        <f t="shared" ref="AD7:AD24" si="32">V7-AC7</f>
        <v>10886.554434560006</v>
      </c>
      <c r="AF7" s="176">
        <v>201621.66436212003</v>
      </c>
      <c r="AG7" s="183">
        <f t="shared" ref="AG7:AG24" si="33">Z7-AF7</f>
        <v>10427.435637879942</v>
      </c>
      <c r="AJ7" s="202"/>
    </row>
    <row r="8" spans="1:37" x14ac:dyDescent="0.3">
      <c r="A8" s="174" t="s">
        <v>103</v>
      </c>
      <c r="B8" s="175">
        <f>'на 2025 г'!B12</f>
        <v>12577</v>
      </c>
      <c r="C8" s="176">
        <v>77005.2</v>
      </c>
      <c r="D8" s="176">
        <f>'на 2025 г'!BD12</f>
        <v>13554.8</v>
      </c>
      <c r="E8" s="176">
        <v>9894.4</v>
      </c>
      <c r="F8" s="183">
        <f t="shared" ref="F8:F24" si="34">D8-E8</f>
        <v>3660.3999999999996</v>
      </c>
      <c r="G8" s="176">
        <f t="shared" ref="G8:G24" si="35">SUM(C8:D8)</f>
        <v>90560</v>
      </c>
      <c r="H8" s="177">
        <v>43012</v>
      </c>
      <c r="I8" s="177">
        <v>1851.8</v>
      </c>
      <c r="J8" s="177">
        <v>3598.1</v>
      </c>
      <c r="K8" s="178">
        <v>680.4</v>
      </c>
      <c r="L8" s="177">
        <f t="shared" ref="L8:L24" si="36">SUM(H8:K8)</f>
        <v>49142.3</v>
      </c>
      <c r="M8" s="176">
        <f t="shared" ref="M8:M24" si="37">G8-L8</f>
        <v>41417.699999999997</v>
      </c>
      <c r="N8" s="179">
        <f>IF(M8&gt;0,0,M8)</f>
        <v>0</v>
      </c>
      <c r="O8" s="180">
        <f t="shared" si="27"/>
        <v>0.45735092756183743</v>
      </c>
      <c r="P8" s="180">
        <f t="shared" ref="P8:P24" si="38">IF($O$25-O8&lt;0,0,($O$25-O8))</f>
        <v>0</v>
      </c>
      <c r="Q8" s="181">
        <f t="shared" si="28"/>
        <v>0</v>
      </c>
      <c r="R8" s="176">
        <f t="shared" si="29"/>
        <v>3251.8434312000004</v>
      </c>
      <c r="S8" s="196">
        <v>13</v>
      </c>
      <c r="T8" s="182">
        <v>-2000</v>
      </c>
      <c r="U8" s="183">
        <f t="shared" ref="U8:U24" si="39">ROUND(N8+Q8+R8+T8,1)</f>
        <v>1251.8</v>
      </c>
      <c r="V8" s="183">
        <f t="shared" ref="V8:V24" si="40">D8+U8</f>
        <v>14806.599999999999</v>
      </c>
      <c r="W8" s="176">
        <v>14059.7</v>
      </c>
      <c r="X8" s="183">
        <f t="shared" ref="X8:X24" si="41">V8-W8</f>
        <v>746.89999999999782</v>
      </c>
      <c r="Y8" s="176"/>
      <c r="Z8" s="183">
        <f t="shared" si="30"/>
        <v>91811.799999999988</v>
      </c>
      <c r="AA8" s="176">
        <v>106047.59999999999</v>
      </c>
      <c r="AB8" s="183">
        <f t="shared" si="31"/>
        <v>-14235.800000000003</v>
      </c>
      <c r="AC8" s="176">
        <v>14059.70277856</v>
      </c>
      <c r="AD8" s="183">
        <f t="shared" si="32"/>
        <v>746.89722143999825</v>
      </c>
      <c r="AF8" s="176">
        <v>68203.417137170007</v>
      </c>
      <c r="AG8" s="183">
        <f t="shared" si="33"/>
        <v>23608.382862829982</v>
      </c>
      <c r="AJ8" s="202"/>
    </row>
    <row r="9" spans="1:37" x14ac:dyDescent="0.3">
      <c r="A9" s="174" t="s">
        <v>104</v>
      </c>
      <c r="B9" s="175">
        <f>'на 2025 г'!B13</f>
        <v>4019</v>
      </c>
      <c r="C9" s="176">
        <v>14242.2</v>
      </c>
      <c r="D9" s="176">
        <f>'на 2025 г'!BD13</f>
        <v>19060.982599120638</v>
      </c>
      <c r="E9" s="176">
        <v>17546.400000000001</v>
      </c>
      <c r="F9" s="183">
        <f t="shared" si="34"/>
        <v>1514.5825991206366</v>
      </c>
      <c r="G9" s="176">
        <f t="shared" si="35"/>
        <v>33303.182599120642</v>
      </c>
      <c r="H9" s="177">
        <v>25135.200000000001</v>
      </c>
      <c r="I9" s="177">
        <v>1039.9000000000001</v>
      </c>
      <c r="J9" s="177">
        <v>2306.5</v>
      </c>
      <c r="K9" s="178">
        <v>365.3</v>
      </c>
      <c r="L9" s="177">
        <f t="shared" si="36"/>
        <v>28846.9</v>
      </c>
      <c r="M9" s="176">
        <f t="shared" si="37"/>
        <v>4456.282599120641</v>
      </c>
      <c r="N9" s="179">
        <f>IF(M9&gt;0,0,M9)</f>
        <v>0</v>
      </c>
      <c r="O9" s="180">
        <f t="shared" si="27"/>
        <v>0.13380951162422258</v>
      </c>
      <c r="P9" s="180">
        <f t="shared" si="38"/>
        <v>0.26640191223864484</v>
      </c>
      <c r="Q9" s="181">
        <f t="shared" si="28"/>
        <v>3420.0449207105476</v>
      </c>
      <c r="R9" s="176">
        <f t="shared" si="29"/>
        <v>1826.0351575200002</v>
      </c>
      <c r="S9" s="196">
        <v>7.3</v>
      </c>
      <c r="T9" s="182"/>
      <c r="U9" s="183">
        <f t="shared" si="39"/>
        <v>5246.1</v>
      </c>
      <c r="V9" s="183">
        <f t="shared" si="40"/>
        <v>24307.082599120637</v>
      </c>
      <c r="W9" s="176">
        <v>22460.100000000002</v>
      </c>
      <c r="X9" s="183">
        <f t="shared" si="41"/>
        <v>1846.9825991206344</v>
      </c>
      <c r="Y9" s="176"/>
      <c r="Z9" s="183">
        <f t="shared" si="30"/>
        <v>38549.282599120634</v>
      </c>
      <c r="AA9" s="176">
        <v>37743.80000000001</v>
      </c>
      <c r="AB9" s="183">
        <f t="shared" si="31"/>
        <v>805.48259912062349</v>
      </c>
      <c r="AC9" s="176">
        <v>21883.762069081695</v>
      </c>
      <c r="AD9" s="183">
        <f t="shared" si="32"/>
        <v>2423.3205300389418</v>
      </c>
      <c r="AF9" s="176">
        <v>34438.502885111695</v>
      </c>
      <c r="AG9" s="183">
        <f t="shared" si="33"/>
        <v>4110.7797140089388</v>
      </c>
      <c r="AJ9" s="202"/>
    </row>
    <row r="10" spans="1:37" x14ac:dyDescent="0.3">
      <c r="A10" s="174" t="s">
        <v>105</v>
      </c>
      <c r="B10" s="175">
        <f>'на 2025 г'!B14</f>
        <v>3145</v>
      </c>
      <c r="C10" s="176">
        <v>8658</v>
      </c>
      <c r="D10" s="176">
        <f>'на 2025 г'!BD14</f>
        <v>33453.77563574347</v>
      </c>
      <c r="E10" s="176">
        <v>28959.9</v>
      </c>
      <c r="F10" s="183">
        <f t="shared" si="34"/>
        <v>4493.8756357434686</v>
      </c>
      <c r="G10" s="176">
        <f t="shared" si="35"/>
        <v>42111.77563574347</v>
      </c>
      <c r="H10" s="177">
        <v>44038.7</v>
      </c>
      <c r="I10" s="177">
        <v>4786.3</v>
      </c>
      <c r="J10" s="177">
        <v>1074.7</v>
      </c>
      <c r="K10" s="178">
        <v>326.8</v>
      </c>
      <c r="L10" s="177">
        <f t="shared" si="36"/>
        <v>50226.5</v>
      </c>
      <c r="M10" s="176">
        <f t="shared" si="37"/>
        <v>-8114.72436425653</v>
      </c>
      <c r="N10" s="179">
        <f>IF(M10&gt;0,0,-M10)</f>
        <v>8114.72436425653</v>
      </c>
      <c r="O10" s="180">
        <f t="shared" si="27"/>
        <v>-0.19269489927109476</v>
      </c>
      <c r="P10" s="180">
        <f t="shared" si="38"/>
        <v>0.59290632313396219</v>
      </c>
      <c r="Q10" s="181">
        <f t="shared" si="28"/>
        <v>7611.6805688503682</v>
      </c>
      <c r="R10" s="176">
        <f t="shared" si="29"/>
        <v>8404.7645606400019</v>
      </c>
      <c r="S10" s="196">
        <v>33.6</v>
      </c>
      <c r="T10" s="182"/>
      <c r="U10" s="183">
        <f t="shared" si="39"/>
        <v>24131.200000000001</v>
      </c>
      <c r="V10" s="183">
        <f t="shared" si="40"/>
        <v>57584.975635743467</v>
      </c>
      <c r="W10" s="176">
        <v>42627.899999999994</v>
      </c>
      <c r="X10" s="183">
        <f t="shared" si="41"/>
        <v>14957.075635743473</v>
      </c>
      <c r="Y10" s="176"/>
      <c r="Z10" s="183">
        <f t="shared" si="30"/>
        <v>66242.975635743467</v>
      </c>
      <c r="AA10" s="176">
        <v>55492.899999999994</v>
      </c>
      <c r="AB10" s="183">
        <f t="shared" si="31"/>
        <v>10750.075635743473</v>
      </c>
      <c r="AC10" s="176">
        <v>38878.708945173363</v>
      </c>
      <c r="AD10" s="183">
        <f t="shared" si="32"/>
        <v>18706.266690570104</v>
      </c>
      <c r="AF10" s="176">
        <v>46986.651028633365</v>
      </c>
      <c r="AG10" s="183">
        <f t="shared" si="33"/>
        <v>19256.324607110102</v>
      </c>
      <c r="AJ10" s="202"/>
    </row>
    <row r="11" spans="1:37" x14ac:dyDescent="0.3">
      <c r="A11" s="174" t="s">
        <v>106</v>
      </c>
      <c r="B11" s="175">
        <f>'на 2025 г'!B15</f>
        <v>12542</v>
      </c>
      <c r="C11" s="176">
        <v>116490.1</v>
      </c>
      <c r="D11" s="176">
        <f>'на 2025 г'!BD15</f>
        <v>13517.1</v>
      </c>
      <c r="E11" s="176">
        <v>9818.1</v>
      </c>
      <c r="F11" s="183">
        <f t="shared" si="34"/>
        <v>3699</v>
      </c>
      <c r="G11" s="176">
        <f t="shared" si="35"/>
        <v>130007.20000000001</v>
      </c>
      <c r="H11" s="177">
        <v>61059</v>
      </c>
      <c r="I11" s="177">
        <v>2991.4</v>
      </c>
      <c r="J11" s="177">
        <v>2283</v>
      </c>
      <c r="K11" s="178">
        <v>708.4</v>
      </c>
      <c r="L11" s="177">
        <f t="shared" si="36"/>
        <v>67041.799999999988</v>
      </c>
      <c r="M11" s="176">
        <f t="shared" si="37"/>
        <v>62965.400000000023</v>
      </c>
      <c r="N11" s="179">
        <f t="shared" ref="N11:N24" si="42">IF(M11&gt;0,0,M11)</f>
        <v>0</v>
      </c>
      <c r="O11" s="180">
        <f t="shared" si="27"/>
        <v>0.48432240675901039</v>
      </c>
      <c r="P11" s="180">
        <f t="shared" si="38"/>
        <v>0</v>
      </c>
      <c r="Q11" s="181">
        <f t="shared" si="28"/>
        <v>0</v>
      </c>
      <c r="R11" s="176">
        <f t="shared" si="29"/>
        <v>5252.9778504000005</v>
      </c>
      <c r="S11" s="196">
        <v>21</v>
      </c>
      <c r="T11" s="182">
        <v>-2500</v>
      </c>
      <c r="U11" s="183">
        <f t="shared" si="39"/>
        <v>2753</v>
      </c>
      <c r="V11" s="183">
        <f t="shared" si="40"/>
        <v>16270.1</v>
      </c>
      <c r="W11" s="176">
        <v>16414.599999999999</v>
      </c>
      <c r="X11" s="183">
        <f t="shared" si="41"/>
        <v>-144.49999999999818</v>
      </c>
      <c r="Y11" s="176"/>
      <c r="Z11" s="183">
        <f t="shared" si="30"/>
        <v>132760.20000000001</v>
      </c>
      <c r="AA11" s="176">
        <v>106095.6</v>
      </c>
      <c r="AB11" s="183">
        <f t="shared" si="31"/>
        <v>26664.600000000006</v>
      </c>
      <c r="AC11" s="176">
        <v>15571.61175168</v>
      </c>
      <c r="AD11" s="183">
        <f t="shared" si="32"/>
        <v>698.48824831999991</v>
      </c>
      <c r="AF11" s="176">
        <v>96371.653276159996</v>
      </c>
      <c r="AG11" s="183">
        <f t="shared" si="33"/>
        <v>36388.546723840016</v>
      </c>
      <c r="AJ11" s="202"/>
    </row>
    <row r="12" spans="1:37" x14ac:dyDescent="0.3">
      <c r="A12" s="174" t="s">
        <v>107</v>
      </c>
      <c r="B12" s="175">
        <f>'на 2025 г'!B16</f>
        <v>9648</v>
      </c>
      <c r="C12" s="176">
        <v>41452.400000000001</v>
      </c>
      <c r="D12" s="176">
        <f>'на 2025 г'!BD16</f>
        <v>10398.1</v>
      </c>
      <c r="E12" s="176">
        <v>7323.8</v>
      </c>
      <c r="F12" s="183">
        <f t="shared" si="34"/>
        <v>3074.3</v>
      </c>
      <c r="G12" s="176">
        <f t="shared" si="35"/>
        <v>51850.5</v>
      </c>
      <c r="H12" s="177">
        <v>15819</v>
      </c>
      <c r="I12" s="177">
        <v>0</v>
      </c>
      <c r="J12" s="177">
        <v>1790.3</v>
      </c>
      <c r="K12" s="178">
        <v>637.70000000000005</v>
      </c>
      <c r="L12" s="177">
        <f t="shared" si="36"/>
        <v>18247</v>
      </c>
      <c r="M12" s="176">
        <f t="shared" si="37"/>
        <v>33603.5</v>
      </c>
      <c r="N12" s="179">
        <f t="shared" si="42"/>
        <v>0</v>
      </c>
      <c r="O12" s="180">
        <f t="shared" si="27"/>
        <v>0.64808439648605121</v>
      </c>
      <c r="P12" s="180">
        <f t="shared" si="38"/>
        <v>0</v>
      </c>
      <c r="Q12" s="181">
        <f t="shared" si="28"/>
        <v>0</v>
      </c>
      <c r="R12" s="176">
        <f t="shared" si="29"/>
        <v>0</v>
      </c>
      <c r="S12" s="196">
        <v>0</v>
      </c>
      <c r="T12" s="182"/>
      <c r="U12" s="183">
        <f t="shared" si="39"/>
        <v>0</v>
      </c>
      <c r="V12" s="183">
        <f t="shared" si="40"/>
        <v>10398.1</v>
      </c>
      <c r="W12" s="176">
        <v>7323.8</v>
      </c>
      <c r="X12" s="183">
        <f t="shared" si="41"/>
        <v>3074.3</v>
      </c>
      <c r="Y12" s="176"/>
      <c r="Z12" s="183">
        <f t="shared" si="30"/>
        <v>51850.5</v>
      </c>
      <c r="AA12" s="176">
        <v>38099.1</v>
      </c>
      <c r="AB12" s="183">
        <f t="shared" si="31"/>
        <v>13751.400000000001</v>
      </c>
      <c r="AC12" s="176">
        <v>7323.8</v>
      </c>
      <c r="AD12" s="183">
        <f t="shared" si="32"/>
        <v>3074.3</v>
      </c>
      <c r="AF12" s="176">
        <v>38024.612053479999</v>
      </c>
      <c r="AG12" s="183">
        <f t="shared" si="33"/>
        <v>13825.887946520001</v>
      </c>
      <c r="AJ12" s="202"/>
    </row>
    <row r="13" spans="1:37" x14ac:dyDescent="0.3">
      <c r="A13" s="174" t="s">
        <v>108</v>
      </c>
      <c r="B13" s="175">
        <f>'на 2025 г'!B17</f>
        <v>16575</v>
      </c>
      <c r="C13" s="176">
        <v>110187</v>
      </c>
      <c r="D13" s="176">
        <f>'на 2025 г'!BD17</f>
        <v>30472.076844462936</v>
      </c>
      <c r="E13" s="176">
        <v>17445.400000000001</v>
      </c>
      <c r="F13" s="183">
        <f t="shared" si="34"/>
        <v>13026.676844462934</v>
      </c>
      <c r="G13" s="176">
        <f t="shared" si="35"/>
        <v>140659.07684446295</v>
      </c>
      <c r="H13" s="177">
        <v>70461.2</v>
      </c>
      <c r="I13" s="177">
        <v>3433</v>
      </c>
      <c r="J13" s="177">
        <v>5413.2</v>
      </c>
      <c r="K13" s="178">
        <v>798.7</v>
      </c>
      <c r="L13" s="177">
        <f t="shared" si="36"/>
        <v>80106.099999999991</v>
      </c>
      <c r="M13" s="176">
        <f t="shared" si="37"/>
        <v>60552.976844462959</v>
      </c>
      <c r="N13" s="179">
        <f t="shared" si="42"/>
        <v>0</v>
      </c>
      <c r="O13" s="180">
        <f t="shared" si="27"/>
        <v>0.43049462717163162</v>
      </c>
      <c r="P13" s="180">
        <f t="shared" si="38"/>
        <v>0</v>
      </c>
      <c r="Q13" s="181">
        <f t="shared" si="28"/>
        <v>0</v>
      </c>
      <c r="R13" s="176">
        <f t="shared" si="29"/>
        <v>6028.4174378400021</v>
      </c>
      <c r="S13" s="196">
        <v>24.1</v>
      </c>
      <c r="T13" s="182">
        <v>6000</v>
      </c>
      <c r="U13" s="183">
        <f t="shared" si="39"/>
        <v>12028.4</v>
      </c>
      <c r="V13" s="183">
        <f t="shared" si="40"/>
        <v>42500.476844462937</v>
      </c>
      <c r="W13" s="176">
        <v>32397.3</v>
      </c>
      <c r="X13" s="183">
        <f t="shared" si="41"/>
        <v>10103.176844462938</v>
      </c>
      <c r="Y13" s="176"/>
      <c r="Z13" s="183">
        <f t="shared" si="30"/>
        <v>152687.47684446294</v>
      </c>
      <c r="AA13" s="176">
        <v>140773.9</v>
      </c>
      <c r="AB13" s="183">
        <f t="shared" si="31"/>
        <v>11913.57684446295</v>
      </c>
      <c r="AC13" s="176">
        <v>28037.999712062912</v>
      </c>
      <c r="AD13" s="183">
        <f t="shared" si="32"/>
        <v>14462.477132400025</v>
      </c>
      <c r="AF13" s="176">
        <v>133950.17790590291</v>
      </c>
      <c r="AG13" s="183">
        <f t="shared" si="33"/>
        <v>18737.298938560038</v>
      </c>
      <c r="AJ13" s="202"/>
    </row>
    <row r="14" spans="1:37" x14ac:dyDescent="0.3">
      <c r="A14" s="174" t="s">
        <v>109</v>
      </c>
      <c r="B14" s="175">
        <f>'на 2025 г'!B18</f>
        <v>5162</v>
      </c>
      <c r="C14" s="176">
        <v>34375.699999999997</v>
      </c>
      <c r="D14" s="176">
        <f>'на 2025 г'!BD18</f>
        <v>5563.3</v>
      </c>
      <c r="E14" s="176">
        <v>4076.6</v>
      </c>
      <c r="F14" s="183">
        <f t="shared" si="34"/>
        <v>1486.7000000000003</v>
      </c>
      <c r="G14" s="176">
        <f t="shared" si="35"/>
        <v>39939</v>
      </c>
      <c r="H14" s="177">
        <v>29251.200000000001</v>
      </c>
      <c r="I14" s="177">
        <v>2564.1</v>
      </c>
      <c r="J14" s="177">
        <v>1472.6</v>
      </c>
      <c r="K14" s="178">
        <v>460.9</v>
      </c>
      <c r="L14" s="177">
        <f t="shared" si="36"/>
        <v>33748.800000000003</v>
      </c>
      <c r="M14" s="176">
        <f t="shared" si="37"/>
        <v>6190.1999999999971</v>
      </c>
      <c r="N14" s="179">
        <f t="shared" si="42"/>
        <v>0</v>
      </c>
      <c r="O14" s="180">
        <f t="shared" si="27"/>
        <v>0.15499136182678577</v>
      </c>
      <c r="P14" s="180">
        <f t="shared" si="38"/>
        <v>0.24522006203608168</v>
      </c>
      <c r="Q14" s="181">
        <f t="shared" si="28"/>
        <v>3148.1141429328227</v>
      </c>
      <c r="R14" s="176">
        <f t="shared" si="29"/>
        <v>4502.5524432000011</v>
      </c>
      <c r="S14" s="196">
        <v>18</v>
      </c>
      <c r="T14" s="182">
        <v>4000</v>
      </c>
      <c r="U14" s="183">
        <f t="shared" si="39"/>
        <v>11650.7</v>
      </c>
      <c r="V14" s="183">
        <f t="shared" si="40"/>
        <v>17214</v>
      </c>
      <c r="W14" s="176">
        <v>13807.699999999999</v>
      </c>
      <c r="X14" s="183">
        <f t="shared" si="41"/>
        <v>3406.3000000000011</v>
      </c>
      <c r="Y14" s="176"/>
      <c r="Z14" s="183">
        <f t="shared" si="30"/>
        <v>51589.7</v>
      </c>
      <c r="AA14" s="176">
        <v>48583.5</v>
      </c>
      <c r="AB14" s="183">
        <f t="shared" si="31"/>
        <v>3006.1999999999971</v>
      </c>
      <c r="AC14" s="176">
        <v>12270.179337600001</v>
      </c>
      <c r="AD14" s="183">
        <f t="shared" si="32"/>
        <v>4943.8206623999995</v>
      </c>
      <c r="AF14" s="176">
        <v>58083.412295999995</v>
      </c>
      <c r="AG14" s="183">
        <f t="shared" si="33"/>
        <v>-6493.7122959999979</v>
      </c>
      <c r="AJ14" s="202"/>
    </row>
    <row r="15" spans="1:37" x14ac:dyDescent="0.3">
      <c r="A15" s="174" t="s">
        <v>110</v>
      </c>
      <c r="B15" s="175">
        <f>'на 2025 г'!B19</f>
        <v>7447</v>
      </c>
      <c r="C15" s="176">
        <v>47452.2</v>
      </c>
      <c r="D15" s="176">
        <f>'на 2025 г'!BD19</f>
        <v>8026</v>
      </c>
      <c r="E15" s="176">
        <v>5810.7</v>
      </c>
      <c r="F15" s="183">
        <f t="shared" si="34"/>
        <v>2215.3000000000002</v>
      </c>
      <c r="G15" s="176">
        <f t="shared" si="35"/>
        <v>55478.2</v>
      </c>
      <c r="H15" s="177">
        <v>29900.600000000002</v>
      </c>
      <c r="I15" s="177">
        <v>2763.5</v>
      </c>
      <c r="J15" s="177">
        <v>1495.8</v>
      </c>
      <c r="K15" s="178">
        <v>473.8</v>
      </c>
      <c r="L15" s="177">
        <f t="shared" si="36"/>
        <v>34633.700000000004</v>
      </c>
      <c r="M15" s="176">
        <f t="shared" si="37"/>
        <v>20844.499999999993</v>
      </c>
      <c r="N15" s="179">
        <f t="shared" si="42"/>
        <v>0</v>
      </c>
      <c r="O15" s="180">
        <f t="shared" si="27"/>
        <v>0.37572415831804196</v>
      </c>
      <c r="P15" s="180">
        <f t="shared" si="38"/>
        <v>2.4487265544825498E-2</v>
      </c>
      <c r="Q15" s="181">
        <f t="shared" si="28"/>
        <v>314.36541669283946</v>
      </c>
      <c r="R15" s="176">
        <f t="shared" si="29"/>
        <v>4852.7509665600001</v>
      </c>
      <c r="S15" s="196">
        <v>19.399999999999999</v>
      </c>
      <c r="T15" s="182"/>
      <c r="U15" s="183">
        <f t="shared" si="39"/>
        <v>5167.1000000000004</v>
      </c>
      <c r="V15" s="183">
        <f t="shared" si="40"/>
        <v>13193.1</v>
      </c>
      <c r="W15" s="176">
        <v>10635.8</v>
      </c>
      <c r="X15" s="183">
        <f t="shared" si="41"/>
        <v>2557.3000000000011</v>
      </c>
      <c r="Y15" s="176"/>
      <c r="Z15" s="183">
        <f t="shared" si="30"/>
        <v>60645.299999999996</v>
      </c>
      <c r="AA15" s="176">
        <v>46651.9</v>
      </c>
      <c r="AB15" s="183">
        <f t="shared" si="31"/>
        <v>13993.399999999994</v>
      </c>
      <c r="AC15" s="176">
        <v>10155.800020799999</v>
      </c>
      <c r="AD15" s="183">
        <f t="shared" si="32"/>
        <v>3037.299979200001</v>
      </c>
      <c r="AF15" s="176">
        <v>52319.386471329999</v>
      </c>
      <c r="AG15" s="183">
        <f t="shared" si="33"/>
        <v>8325.9135286699966</v>
      </c>
      <c r="AJ15" s="202"/>
    </row>
    <row r="16" spans="1:37" x14ac:dyDescent="0.3">
      <c r="A16" s="174" t="s">
        <v>111</v>
      </c>
      <c r="B16" s="175">
        <f>'на 2025 г'!B20</f>
        <v>12289</v>
      </c>
      <c r="C16" s="176">
        <v>88921.3</v>
      </c>
      <c r="D16" s="176">
        <f>'на 2025 г'!BD20</f>
        <v>13244.4</v>
      </c>
      <c r="E16" s="176">
        <v>9083.4</v>
      </c>
      <c r="F16" s="183">
        <f t="shared" si="34"/>
        <v>4161</v>
      </c>
      <c r="G16" s="176">
        <f t="shared" si="35"/>
        <v>102165.7</v>
      </c>
      <c r="H16" s="177">
        <v>61665.7</v>
      </c>
      <c r="I16" s="177">
        <v>2706.5</v>
      </c>
      <c r="J16" s="177">
        <v>5213.3999999999996</v>
      </c>
      <c r="K16" s="178">
        <v>0</v>
      </c>
      <c r="L16" s="177">
        <f t="shared" si="36"/>
        <v>69585.599999999991</v>
      </c>
      <c r="M16" s="176">
        <f t="shared" si="37"/>
        <v>32580.100000000006</v>
      </c>
      <c r="N16" s="179">
        <f t="shared" si="42"/>
        <v>0</v>
      </c>
      <c r="O16" s="180">
        <f t="shared" si="27"/>
        <v>0.31889469753547428</v>
      </c>
      <c r="P16" s="180">
        <f t="shared" si="38"/>
        <v>8.1316726327393174E-2</v>
      </c>
      <c r="Q16" s="181">
        <f t="shared" si="28"/>
        <v>1043.9371643687018</v>
      </c>
      <c r="R16" s="176">
        <f t="shared" si="29"/>
        <v>4752.6942456000006</v>
      </c>
      <c r="S16" s="196">
        <v>19</v>
      </c>
      <c r="T16" s="182">
        <v>-2000</v>
      </c>
      <c r="U16" s="183">
        <f t="shared" si="39"/>
        <v>3796.6</v>
      </c>
      <c r="V16" s="183">
        <f t="shared" si="40"/>
        <v>17041</v>
      </c>
      <c r="W16" s="176">
        <v>15310.6</v>
      </c>
      <c r="X16" s="183">
        <f t="shared" si="41"/>
        <v>1730.3999999999996</v>
      </c>
      <c r="Y16" s="176"/>
      <c r="Z16" s="183">
        <f t="shared" si="30"/>
        <v>105962.3</v>
      </c>
      <c r="AA16" s="176">
        <v>84912</v>
      </c>
      <c r="AB16" s="183">
        <f t="shared" si="31"/>
        <v>21050.300000000003</v>
      </c>
      <c r="AC16" s="176">
        <v>14267.553817920001</v>
      </c>
      <c r="AD16" s="183">
        <f t="shared" si="32"/>
        <v>2773.4461820799988</v>
      </c>
      <c r="AF16" s="176">
        <v>81784.366179260018</v>
      </c>
      <c r="AG16" s="183">
        <f t="shared" si="33"/>
        <v>24177.933820739985</v>
      </c>
      <c r="AJ16" s="202"/>
    </row>
    <row r="17" spans="1:37" x14ac:dyDescent="0.3">
      <c r="A17" s="174" t="s">
        <v>112</v>
      </c>
      <c r="B17" s="175">
        <f>'на 2025 г'!B21</f>
        <v>5208</v>
      </c>
      <c r="C17" s="176">
        <v>26354.6</v>
      </c>
      <c r="D17" s="176">
        <f>'на 2025 г'!BD21</f>
        <v>13383.540103538206</v>
      </c>
      <c r="E17" s="176">
        <v>10762</v>
      </c>
      <c r="F17" s="183">
        <f t="shared" si="34"/>
        <v>2621.5401035382056</v>
      </c>
      <c r="G17" s="176">
        <f t="shared" si="35"/>
        <v>39738.1401035382</v>
      </c>
      <c r="H17" s="177">
        <v>27073.899999999998</v>
      </c>
      <c r="I17" s="177">
        <v>2250.6999999999998</v>
      </c>
      <c r="J17" s="177">
        <v>1302.9000000000001</v>
      </c>
      <c r="K17" s="178">
        <v>378.7</v>
      </c>
      <c r="L17" s="177">
        <f t="shared" si="36"/>
        <v>31006.2</v>
      </c>
      <c r="M17" s="176">
        <f t="shared" si="37"/>
        <v>8731.9401035381998</v>
      </c>
      <c r="N17" s="179">
        <f t="shared" si="42"/>
        <v>0</v>
      </c>
      <c r="O17" s="180">
        <f t="shared" si="27"/>
        <v>0.21973701035798418</v>
      </c>
      <c r="P17" s="180">
        <f t="shared" si="38"/>
        <v>0.18047441350488327</v>
      </c>
      <c r="Q17" s="181">
        <f t="shared" si="28"/>
        <v>2316.9150552968676</v>
      </c>
      <c r="R17" s="176">
        <f t="shared" si="29"/>
        <v>3952.240477920001</v>
      </c>
      <c r="S17" s="196">
        <v>15.8</v>
      </c>
      <c r="T17" s="182">
        <v>3000</v>
      </c>
      <c r="U17" s="183">
        <f t="shared" si="39"/>
        <v>9269.2000000000007</v>
      </c>
      <c r="V17" s="183">
        <f t="shared" si="40"/>
        <v>22652.740103538206</v>
      </c>
      <c r="W17" s="176">
        <v>20683.600000000002</v>
      </c>
      <c r="X17" s="183">
        <f t="shared" si="41"/>
        <v>1969.1401035382041</v>
      </c>
      <c r="Y17" s="176"/>
      <c r="Z17" s="183">
        <f t="shared" si="30"/>
        <v>49007.340103538205</v>
      </c>
      <c r="AA17" s="176">
        <v>46043.299999999996</v>
      </c>
      <c r="AB17" s="183">
        <f t="shared" si="31"/>
        <v>2964.0401035382092</v>
      </c>
      <c r="AC17" s="176">
        <v>14357.976592556388</v>
      </c>
      <c r="AD17" s="183">
        <f t="shared" si="32"/>
        <v>8294.7635109818184</v>
      </c>
      <c r="AF17" s="176">
        <v>39053.81536929639</v>
      </c>
      <c r="AG17" s="183">
        <f t="shared" si="33"/>
        <v>9953.5247342418152</v>
      </c>
      <c r="AJ17" s="202"/>
    </row>
    <row r="18" spans="1:37" x14ac:dyDescent="0.3">
      <c r="A18" s="174" t="s">
        <v>113</v>
      </c>
      <c r="B18" s="175">
        <f>'на 2025 г'!B22</f>
        <v>6059</v>
      </c>
      <c r="C18" s="176">
        <v>100402.3</v>
      </c>
      <c r="D18" s="176">
        <f>'на 2025 г'!BD22</f>
        <v>6530.1</v>
      </c>
      <c r="E18" s="176">
        <v>4794.6000000000004</v>
      </c>
      <c r="F18" s="183">
        <f t="shared" si="34"/>
        <v>1735.5</v>
      </c>
      <c r="G18" s="176">
        <f t="shared" si="35"/>
        <v>106932.40000000001</v>
      </c>
      <c r="H18" s="177">
        <v>29021</v>
      </c>
      <c r="I18" s="177">
        <v>1467.2</v>
      </c>
      <c r="J18" s="177">
        <v>2279.6999999999998</v>
      </c>
      <c r="K18" s="178">
        <v>399.5</v>
      </c>
      <c r="L18" s="177">
        <f t="shared" si="36"/>
        <v>33167.4</v>
      </c>
      <c r="M18" s="176">
        <f t="shared" si="37"/>
        <v>73765</v>
      </c>
      <c r="N18" s="179">
        <f t="shared" si="42"/>
        <v>0</v>
      </c>
      <c r="O18" s="180">
        <f t="shared" si="27"/>
        <v>0.68982834014760719</v>
      </c>
      <c r="P18" s="180">
        <f t="shared" si="38"/>
        <v>0</v>
      </c>
      <c r="Q18" s="181">
        <f t="shared" si="28"/>
        <v>0</v>
      </c>
      <c r="R18" s="176">
        <f t="shared" si="29"/>
        <v>2576.4605647200005</v>
      </c>
      <c r="S18" s="196">
        <v>10.3</v>
      </c>
      <c r="T18" s="182">
        <v>-2576.5</v>
      </c>
      <c r="U18" s="183">
        <f t="shared" si="39"/>
        <v>0</v>
      </c>
      <c r="V18" s="183">
        <f t="shared" si="40"/>
        <v>6530.1</v>
      </c>
      <c r="W18" s="176">
        <v>5162.6000000000004</v>
      </c>
      <c r="X18" s="183">
        <f t="shared" si="41"/>
        <v>1367.5</v>
      </c>
      <c r="Y18" s="176"/>
      <c r="Z18" s="183">
        <f t="shared" si="30"/>
        <v>106932.40000000001</v>
      </c>
      <c r="AA18" s="176">
        <v>86527.2</v>
      </c>
      <c r="AB18" s="183">
        <f t="shared" si="31"/>
        <v>20405.200000000012</v>
      </c>
      <c r="AC18" s="176">
        <v>4794.6000000000004</v>
      </c>
      <c r="AD18" s="183">
        <f t="shared" si="32"/>
        <v>1735.5</v>
      </c>
      <c r="AF18" s="176">
        <v>90953.795717990011</v>
      </c>
      <c r="AG18" s="183">
        <f t="shared" si="33"/>
        <v>15978.604282009997</v>
      </c>
      <c r="AJ18" s="202"/>
    </row>
    <row r="19" spans="1:37" x14ac:dyDescent="0.3">
      <c r="A19" s="174" t="s">
        <v>114</v>
      </c>
      <c r="B19" s="175">
        <f>'на 2025 г'!B23</f>
        <v>8693</v>
      </c>
      <c r="C19" s="176">
        <v>26104.400000000001</v>
      </c>
      <c r="D19" s="176">
        <f>'на 2025 г'!BD23</f>
        <v>23396.109079282898</v>
      </c>
      <c r="E19" s="176">
        <v>22910.3</v>
      </c>
      <c r="F19" s="183">
        <f t="shared" si="34"/>
        <v>485.80907928289889</v>
      </c>
      <c r="G19" s="176">
        <f t="shared" si="35"/>
        <v>49500.5090792829</v>
      </c>
      <c r="H19" s="177">
        <v>18192.8</v>
      </c>
      <c r="I19" s="177">
        <v>854.7</v>
      </c>
      <c r="J19" s="177">
        <v>1424.4</v>
      </c>
      <c r="K19" s="178">
        <v>496</v>
      </c>
      <c r="L19" s="177">
        <f t="shared" si="36"/>
        <v>20967.900000000001</v>
      </c>
      <c r="M19" s="176">
        <f t="shared" si="37"/>
        <v>28532.609079282898</v>
      </c>
      <c r="N19" s="179">
        <f t="shared" si="42"/>
        <v>0</v>
      </c>
      <c r="O19" s="180">
        <f t="shared" si="27"/>
        <v>0.57641041698345785</v>
      </c>
      <c r="P19" s="180">
        <f t="shared" si="38"/>
        <v>0</v>
      </c>
      <c r="Q19" s="181">
        <f t="shared" si="28"/>
        <v>0</v>
      </c>
      <c r="R19" s="176">
        <f t="shared" si="29"/>
        <v>1500.8508144000002</v>
      </c>
      <c r="S19" s="196">
        <v>6</v>
      </c>
      <c r="T19" s="182"/>
      <c r="U19" s="183">
        <f t="shared" si="39"/>
        <v>1500.9</v>
      </c>
      <c r="V19" s="183">
        <f t="shared" si="40"/>
        <v>24897.0090792829</v>
      </c>
      <c r="W19" s="176">
        <v>24004.399999999998</v>
      </c>
      <c r="X19" s="183">
        <f t="shared" si="41"/>
        <v>892.6090792829018</v>
      </c>
      <c r="Y19" s="176"/>
      <c r="Z19" s="183">
        <f t="shared" si="30"/>
        <v>51001.409079282901</v>
      </c>
      <c r="AA19" s="176">
        <v>46673.299999999996</v>
      </c>
      <c r="AB19" s="183">
        <f t="shared" si="31"/>
        <v>4328.1090792829054</v>
      </c>
      <c r="AC19" s="176">
        <v>23648.346152337152</v>
      </c>
      <c r="AD19" s="183">
        <f t="shared" si="32"/>
        <v>1248.662926945748</v>
      </c>
      <c r="AF19" s="176">
        <v>43393.903037927157</v>
      </c>
      <c r="AG19" s="183">
        <f t="shared" si="33"/>
        <v>7607.5060413557439</v>
      </c>
      <c r="AJ19" s="202"/>
    </row>
    <row r="20" spans="1:37" x14ac:dyDescent="0.3">
      <c r="A20" s="174" t="s">
        <v>115</v>
      </c>
      <c r="B20" s="175">
        <f>'на 2025 г'!B24</f>
        <v>1832</v>
      </c>
      <c r="C20" s="176">
        <v>7833.5</v>
      </c>
      <c r="D20" s="176">
        <f>'на 2025 г'!BD24</f>
        <v>15741.093541608618</v>
      </c>
      <c r="E20" s="176">
        <v>14723.9</v>
      </c>
      <c r="F20" s="183">
        <f t="shared" si="34"/>
        <v>1017.193541608618</v>
      </c>
      <c r="G20" s="176">
        <f t="shared" si="35"/>
        <v>23574.593541608618</v>
      </c>
      <c r="H20" s="177">
        <v>12901.1</v>
      </c>
      <c r="I20" s="177">
        <v>527.1</v>
      </c>
      <c r="J20" s="177">
        <v>1066.5999999999999</v>
      </c>
      <c r="K20" s="178">
        <v>282.2</v>
      </c>
      <c r="L20" s="177">
        <f t="shared" si="36"/>
        <v>14777.000000000002</v>
      </c>
      <c r="M20" s="176">
        <f t="shared" si="37"/>
        <v>8797.5935416086159</v>
      </c>
      <c r="N20" s="179">
        <f t="shared" si="42"/>
        <v>0</v>
      </c>
      <c r="O20" s="180">
        <f t="shared" si="27"/>
        <v>0.37318113358268784</v>
      </c>
      <c r="P20" s="180">
        <f t="shared" si="38"/>
        <v>2.7030290280179614E-2</v>
      </c>
      <c r="Q20" s="181">
        <f t="shared" si="28"/>
        <v>347.01255032751874</v>
      </c>
      <c r="R20" s="176">
        <f t="shared" si="29"/>
        <v>925.52466888000026</v>
      </c>
      <c r="S20" s="196">
        <v>3.7</v>
      </c>
      <c r="T20" s="182">
        <v>2000</v>
      </c>
      <c r="U20" s="183">
        <f t="shared" si="39"/>
        <v>3272.5</v>
      </c>
      <c r="V20" s="183">
        <f t="shared" si="40"/>
        <v>19013.593541608618</v>
      </c>
      <c r="W20" s="176">
        <v>18889.600000000002</v>
      </c>
      <c r="X20" s="183">
        <f t="shared" si="41"/>
        <v>123.99354160861549</v>
      </c>
      <c r="Y20" s="176"/>
      <c r="Z20" s="183">
        <f t="shared" si="30"/>
        <v>26847.093541608618</v>
      </c>
      <c r="AA20" s="176">
        <v>25130.5</v>
      </c>
      <c r="AB20" s="183">
        <f t="shared" si="31"/>
        <v>1716.5935416086177</v>
      </c>
      <c r="AC20" s="176">
        <v>18622.921821268406</v>
      </c>
      <c r="AD20" s="183">
        <f t="shared" si="32"/>
        <v>390.67172034021132</v>
      </c>
      <c r="AF20" s="176">
        <v>24696.678478518406</v>
      </c>
      <c r="AG20" s="183">
        <f t="shared" si="33"/>
        <v>2150.4150630902113</v>
      </c>
      <c r="AJ20" s="202"/>
    </row>
    <row r="21" spans="1:37" x14ac:dyDescent="0.3">
      <c r="A21" s="174" t="s">
        <v>116</v>
      </c>
      <c r="B21" s="175">
        <f>'на 2025 г'!B25</f>
        <v>5028</v>
      </c>
      <c r="C21" s="176">
        <v>17163.599999999999</v>
      </c>
      <c r="D21" s="176">
        <f>'на 2025 г'!BD25</f>
        <v>15590.311018659568</v>
      </c>
      <c r="E21" s="176">
        <v>10641.2</v>
      </c>
      <c r="F21" s="183">
        <f t="shared" si="34"/>
        <v>4949.111018659567</v>
      </c>
      <c r="G21" s="176">
        <f t="shared" si="35"/>
        <v>32753.911018659564</v>
      </c>
      <c r="H21" s="177">
        <v>15312.6</v>
      </c>
      <c r="I21" s="177">
        <v>527.1</v>
      </c>
      <c r="J21" s="177">
        <v>1332.9</v>
      </c>
      <c r="K21" s="178">
        <v>353.7</v>
      </c>
      <c r="L21" s="177">
        <f t="shared" si="36"/>
        <v>17526.300000000003</v>
      </c>
      <c r="M21" s="176">
        <f t="shared" si="37"/>
        <v>15227.611018659562</v>
      </c>
      <c r="N21" s="179">
        <f t="shared" si="42"/>
        <v>0</v>
      </c>
      <c r="O21" s="180">
        <f t="shared" si="27"/>
        <v>0.4649097022332554</v>
      </c>
      <c r="P21" s="180">
        <f t="shared" si="38"/>
        <v>0</v>
      </c>
      <c r="Q21" s="181">
        <f t="shared" si="28"/>
        <v>0</v>
      </c>
      <c r="R21" s="176">
        <f t="shared" si="29"/>
        <v>925.52466888000026</v>
      </c>
      <c r="S21" s="196">
        <v>3.7</v>
      </c>
      <c r="T21" s="182">
        <v>3000</v>
      </c>
      <c r="U21" s="183">
        <f t="shared" si="39"/>
        <v>3925.5</v>
      </c>
      <c r="V21" s="183">
        <f t="shared" si="40"/>
        <v>19515.811018659566</v>
      </c>
      <c r="W21" s="176">
        <v>19305.3</v>
      </c>
      <c r="X21" s="183">
        <f t="shared" si="41"/>
        <v>210.51101865956662</v>
      </c>
      <c r="Y21" s="176"/>
      <c r="Z21" s="183">
        <f t="shared" si="30"/>
        <v>36679.411018659564</v>
      </c>
      <c r="AA21" s="176">
        <v>36705.799999999996</v>
      </c>
      <c r="AB21" s="183">
        <f t="shared" si="31"/>
        <v>-26.388981340431201</v>
      </c>
      <c r="AC21" s="176">
        <v>18160.051039360002</v>
      </c>
      <c r="AD21" s="183">
        <f t="shared" si="32"/>
        <v>1355.7599792995643</v>
      </c>
      <c r="AF21" s="176">
        <v>35227.519723340003</v>
      </c>
      <c r="AG21" s="183">
        <f t="shared" si="33"/>
        <v>1451.8912953195613</v>
      </c>
      <c r="AJ21" s="202"/>
    </row>
    <row r="22" spans="1:37" x14ac:dyDescent="0.3">
      <c r="A22" s="174" t="s">
        <v>117</v>
      </c>
      <c r="B22" s="175">
        <f>'на 2025 г'!B26</f>
        <v>10933</v>
      </c>
      <c r="C22" s="176">
        <v>119770.9</v>
      </c>
      <c r="D22" s="176">
        <f>'на 2025 г'!BD26</f>
        <v>11783</v>
      </c>
      <c r="E22" s="176">
        <v>8406</v>
      </c>
      <c r="F22" s="183">
        <f t="shared" si="34"/>
        <v>3377</v>
      </c>
      <c r="G22" s="176">
        <f t="shared" si="35"/>
        <v>131553.9</v>
      </c>
      <c r="H22" s="177">
        <v>30710</v>
      </c>
      <c r="I22" s="177">
        <v>2350.4</v>
      </c>
      <c r="J22" s="177">
        <v>2480.3000000000002</v>
      </c>
      <c r="K22" s="178">
        <v>686.9</v>
      </c>
      <c r="L22" s="177">
        <f t="shared" si="36"/>
        <v>36227.600000000006</v>
      </c>
      <c r="M22" s="176">
        <f t="shared" si="37"/>
        <v>95326.299999999988</v>
      </c>
      <c r="N22" s="179">
        <f t="shared" si="42"/>
        <v>0</v>
      </c>
      <c r="O22" s="180">
        <f t="shared" si="27"/>
        <v>0.72461781824788163</v>
      </c>
      <c r="P22" s="180">
        <f t="shared" si="38"/>
        <v>0</v>
      </c>
      <c r="Q22" s="181">
        <f t="shared" si="28"/>
        <v>0</v>
      </c>
      <c r="R22" s="176">
        <f t="shared" si="29"/>
        <v>4127.3397396</v>
      </c>
      <c r="S22" s="196">
        <v>16.5</v>
      </c>
      <c r="T22" s="182">
        <v>-4127.3</v>
      </c>
      <c r="U22" s="183">
        <f t="shared" si="39"/>
        <v>0</v>
      </c>
      <c r="V22" s="183">
        <f t="shared" si="40"/>
        <v>11783</v>
      </c>
      <c r="W22" s="176">
        <v>8406</v>
      </c>
      <c r="X22" s="183">
        <f t="shared" si="41"/>
        <v>3377</v>
      </c>
      <c r="Y22" s="176"/>
      <c r="Z22" s="183">
        <f t="shared" si="30"/>
        <v>131553.9</v>
      </c>
      <c r="AA22" s="176">
        <v>113411.8</v>
      </c>
      <c r="AB22" s="183">
        <f t="shared" si="31"/>
        <v>18142.099999999991</v>
      </c>
      <c r="AC22" s="176">
        <v>8406</v>
      </c>
      <c r="AD22" s="183">
        <f t="shared" si="32"/>
        <v>3377</v>
      </c>
      <c r="AF22" s="176">
        <v>91301.835838690007</v>
      </c>
      <c r="AG22" s="183">
        <f t="shared" si="33"/>
        <v>40252.064161309987</v>
      </c>
      <c r="AJ22" s="202"/>
    </row>
    <row r="23" spans="1:37" x14ac:dyDescent="0.3">
      <c r="A23" s="174" t="s">
        <v>118</v>
      </c>
      <c r="B23" s="175">
        <f>'на 2025 г'!B27</f>
        <v>13746</v>
      </c>
      <c r="C23" s="176">
        <v>265802.7</v>
      </c>
      <c r="D23" s="176">
        <f>'на 2025 г'!BD27</f>
        <v>14814.7</v>
      </c>
      <c r="E23" s="176">
        <v>10780.2</v>
      </c>
      <c r="F23" s="183">
        <f t="shared" si="34"/>
        <v>4034.5</v>
      </c>
      <c r="G23" s="176">
        <f t="shared" si="35"/>
        <v>280617.40000000002</v>
      </c>
      <c r="H23" s="177">
        <v>48619.9</v>
      </c>
      <c r="I23" s="177">
        <v>1282</v>
      </c>
      <c r="J23" s="177">
        <v>3965</v>
      </c>
      <c r="K23" s="178">
        <v>724.5</v>
      </c>
      <c r="L23" s="177">
        <f t="shared" si="36"/>
        <v>54591.4</v>
      </c>
      <c r="M23" s="176">
        <f t="shared" si="37"/>
        <v>226026.00000000003</v>
      </c>
      <c r="N23" s="179">
        <f t="shared" si="42"/>
        <v>0</v>
      </c>
      <c r="O23" s="180">
        <f t="shared" si="27"/>
        <v>0.80545967570079402</v>
      </c>
      <c r="P23" s="180">
        <f t="shared" si="38"/>
        <v>0</v>
      </c>
      <c r="Q23" s="181">
        <f t="shared" si="28"/>
        <v>0</v>
      </c>
      <c r="R23" s="176">
        <f t="shared" si="29"/>
        <v>2251.2762216000006</v>
      </c>
      <c r="S23" s="196">
        <v>9</v>
      </c>
      <c r="T23" s="182">
        <v>-2251.3000000000002</v>
      </c>
      <c r="U23" s="183">
        <f t="shared" si="39"/>
        <v>0</v>
      </c>
      <c r="V23" s="183">
        <f t="shared" si="40"/>
        <v>14814.7</v>
      </c>
      <c r="W23" s="176">
        <v>10780.2</v>
      </c>
      <c r="X23" s="183">
        <f t="shared" si="41"/>
        <v>4034.5</v>
      </c>
      <c r="Y23" s="176"/>
      <c r="Z23" s="183">
        <f t="shared" si="30"/>
        <v>280617.40000000002</v>
      </c>
      <c r="AA23" s="176">
        <v>271473.59999999998</v>
      </c>
      <c r="AB23" s="183">
        <f t="shared" si="31"/>
        <v>9143.8000000000466</v>
      </c>
      <c r="AC23" s="176">
        <v>10780.2</v>
      </c>
      <c r="AD23" s="183">
        <f t="shared" si="32"/>
        <v>4034.5</v>
      </c>
      <c r="AF23" s="176">
        <v>212346.06132849003</v>
      </c>
      <c r="AG23" s="183">
        <f t="shared" si="33"/>
        <v>68271.338671509991</v>
      </c>
      <c r="AJ23" s="202"/>
    </row>
    <row r="24" spans="1:37" x14ac:dyDescent="0.3">
      <c r="A24" s="174" t="s">
        <v>119</v>
      </c>
      <c r="B24" s="175">
        <f>'на 2025 г'!B28</f>
        <v>5299</v>
      </c>
      <c r="C24" s="176">
        <v>10048.299999999999</v>
      </c>
      <c r="D24" s="176">
        <f>'на 2025 г'!BD28</f>
        <v>24811.411177583635</v>
      </c>
      <c r="E24" s="176">
        <v>4260.2</v>
      </c>
      <c r="F24" s="183">
        <f t="shared" si="34"/>
        <v>20551.211177583635</v>
      </c>
      <c r="G24" s="176">
        <f t="shared" si="35"/>
        <v>34859.711177583638</v>
      </c>
      <c r="H24" s="177">
        <v>25494</v>
      </c>
      <c r="I24" s="177">
        <v>1923.1</v>
      </c>
      <c r="J24" s="177">
        <v>1521.1</v>
      </c>
      <c r="K24" s="178">
        <v>528.70000000000005</v>
      </c>
      <c r="L24" s="177">
        <f t="shared" si="36"/>
        <v>29466.899999999998</v>
      </c>
      <c r="M24" s="176">
        <f t="shared" si="37"/>
        <v>5392.8111775836405</v>
      </c>
      <c r="N24" s="179">
        <f t="shared" si="42"/>
        <v>0</v>
      </c>
      <c r="O24" s="180">
        <f t="shared" si="27"/>
        <v>0.15470039754808584</v>
      </c>
      <c r="P24" s="180">
        <f t="shared" si="38"/>
        <v>0.24551102631478161</v>
      </c>
      <c r="Q24" s="181">
        <f t="shared" si="28"/>
        <v>3151.8495174093559</v>
      </c>
      <c r="R24" s="176">
        <f t="shared" si="29"/>
        <v>3376.9143324000006</v>
      </c>
      <c r="S24" s="196">
        <v>13.5</v>
      </c>
      <c r="T24" s="182">
        <v>4000</v>
      </c>
      <c r="U24" s="183">
        <f t="shared" si="39"/>
        <v>10528.8</v>
      </c>
      <c r="V24" s="183">
        <f t="shared" si="40"/>
        <v>35340.211177583638</v>
      </c>
      <c r="W24" s="176">
        <v>30289.1</v>
      </c>
      <c r="X24" s="183">
        <f t="shared" si="41"/>
        <v>5051.1111775836398</v>
      </c>
      <c r="Y24" s="176"/>
      <c r="Z24" s="183">
        <f t="shared" si="30"/>
        <v>45388.511177583641</v>
      </c>
      <c r="AA24" s="176">
        <v>45308.600000000006</v>
      </c>
      <c r="AB24" s="183">
        <f t="shared" si="31"/>
        <v>79.911177583635435</v>
      </c>
      <c r="AC24" s="176">
        <v>12245.705536320002</v>
      </c>
      <c r="AD24" s="183">
        <f t="shared" si="32"/>
        <v>23094.505641263637</v>
      </c>
      <c r="AF24" s="176">
        <v>46729.802827930005</v>
      </c>
      <c r="AG24" s="183">
        <f t="shared" si="33"/>
        <v>-1341.2916503463639</v>
      </c>
      <c r="AJ24" s="202"/>
    </row>
    <row r="25" spans="1:37" s="189" customFormat="1" x14ac:dyDescent="0.3">
      <c r="A25" s="184" t="s">
        <v>8</v>
      </c>
      <c r="B25" s="185">
        <f>SUM(B7:B24)</f>
        <v>170131</v>
      </c>
      <c r="C25" s="186">
        <f t="shared" ref="C25:M25" si="43">SUM(C7:C24)</f>
        <v>1279931.7000000002</v>
      </c>
      <c r="D25" s="186">
        <f t="shared" si="43"/>
        <v>305596.7</v>
      </c>
      <c r="E25" s="186">
        <f t="shared" si="43"/>
        <v>220663.70000000004</v>
      </c>
      <c r="F25" s="188">
        <f t="shared" si="43"/>
        <v>84932.999999999971</v>
      </c>
      <c r="G25" s="186">
        <f t="shared" si="43"/>
        <v>1585528.3999999997</v>
      </c>
      <c r="H25" s="186">
        <f t="shared" si="43"/>
        <v>742309.20000000007</v>
      </c>
      <c r="I25" s="186">
        <f t="shared" si="43"/>
        <v>38147.799999999996</v>
      </c>
      <c r="J25" s="186">
        <f t="shared" si="43"/>
        <v>55992.100000000006</v>
      </c>
      <c r="K25" s="187">
        <f>SUM(K7:K24)</f>
        <v>9551.9</v>
      </c>
      <c r="L25" s="186">
        <f t="shared" si="43"/>
        <v>846001</v>
      </c>
      <c r="M25" s="186">
        <f t="shared" si="43"/>
        <v>739527.4</v>
      </c>
      <c r="N25" s="186">
        <f>SUM(N7:N24)</f>
        <v>8114.72436425653</v>
      </c>
      <c r="O25" s="180">
        <f>(M25+M10-M23)/(G25-G23-G10)</f>
        <v>0.40021142386286745</v>
      </c>
      <c r="P25" s="180">
        <f>SUM(P7:P24)</f>
        <v>1.9473568214368457</v>
      </c>
      <c r="Q25" s="181">
        <f t="shared" si="28"/>
        <v>25000</v>
      </c>
      <c r="R25" s="186">
        <f t="shared" ref="R25:AD25" si="44">SUM(R7:R24)</f>
        <v>66987.974682720014</v>
      </c>
      <c r="S25" s="197">
        <f>SUM(S7:S24)</f>
        <v>267.8</v>
      </c>
      <c r="T25" s="186">
        <f t="shared" si="44"/>
        <v>6544.9</v>
      </c>
      <c r="U25" s="188">
        <f t="shared" si="44"/>
        <v>106647.70000000001</v>
      </c>
      <c r="V25" s="188">
        <f>SUM(V7:V24)</f>
        <v>412244.39999999991</v>
      </c>
      <c r="W25" s="186">
        <f>SUM(W7:W24)</f>
        <v>347308.49999999994</v>
      </c>
      <c r="X25" s="188">
        <f>SUM(X7:X24)</f>
        <v>64935.899999999987</v>
      </c>
      <c r="Y25" s="186"/>
      <c r="Z25" s="188">
        <f>SUM(Z7:Z24)</f>
        <v>1692176.1</v>
      </c>
      <c r="AA25" s="186">
        <f>SUM(AA7:AA24)</f>
        <v>1545088.5</v>
      </c>
      <c r="AB25" s="188">
        <f>SUM(AB7:AB24)</f>
        <v>147087.59999999998</v>
      </c>
      <c r="AC25" s="186">
        <f t="shared" si="44"/>
        <v>306960.16514015995</v>
      </c>
      <c r="AD25" s="188">
        <f t="shared" si="44"/>
        <v>105284.23485984004</v>
      </c>
      <c r="AF25" s="186">
        <f t="shared" ref="AF25" si="45">SUM(AF7:AF24)</f>
        <v>1395487.2559173498</v>
      </c>
      <c r="AG25" s="188">
        <f>SUM(AG7:AG24)</f>
        <v>296688.84408264997</v>
      </c>
      <c r="AJ25" s="203"/>
    </row>
    <row r="26" spans="1:37" s="169" customFormat="1" x14ac:dyDescent="0.3">
      <c r="A26" s="190" t="s">
        <v>121</v>
      </c>
      <c r="B26" s="190"/>
      <c r="C26" s="190">
        <f>ROUND(C25/B25,3)</f>
        <v>7.5229999999999997</v>
      </c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1"/>
      <c r="O26" s="191"/>
      <c r="P26" s="191"/>
      <c r="Q26" s="191"/>
      <c r="R26" s="191"/>
      <c r="S26" s="191"/>
      <c r="T26" s="190"/>
      <c r="U26" s="190"/>
      <c r="V26" s="190"/>
      <c r="W26" s="191"/>
      <c r="X26" s="190"/>
      <c r="Y26" s="191"/>
      <c r="Z26" s="190"/>
      <c r="AA26" s="190"/>
      <c r="AB26" s="190"/>
      <c r="AC26" s="190"/>
      <c r="AD26" s="191"/>
      <c r="AE26" s="190"/>
      <c r="AF26" s="190"/>
      <c r="AG26" s="190"/>
      <c r="AH26" s="190"/>
      <c r="AI26" s="190"/>
      <c r="AJ26" s="190"/>
      <c r="AK26" s="190"/>
    </row>
    <row r="27" spans="1:37" x14ac:dyDescent="0.3">
      <c r="U27" s="192"/>
      <c r="V27" s="192"/>
      <c r="W27" s="193"/>
      <c r="X27" s="192"/>
      <c r="Y27" s="193"/>
      <c r="Z27" s="192"/>
      <c r="AA27" s="192"/>
      <c r="AB27" s="192"/>
      <c r="AC27" s="192"/>
      <c r="AD27" s="193"/>
      <c r="AE27" s="192"/>
      <c r="AF27" s="192"/>
      <c r="AG27" s="192"/>
      <c r="AH27" s="192"/>
      <c r="AI27" s="192"/>
      <c r="AJ27" s="192"/>
    </row>
  </sheetData>
  <mergeCells count="4">
    <mergeCell ref="P5:Q5"/>
    <mergeCell ref="B3:I3"/>
    <mergeCell ref="K3:S3"/>
    <mergeCell ref="U3:AB3"/>
  </mergeCells>
  <printOptions horizontalCentered="1"/>
  <pageMargins left="0.23622047244094491" right="0.19685039370078741" top="0.47244094488188981" bottom="0.42" header="0.31496062992125984" footer="0.23622047244094491"/>
  <pageSetup paperSize="9" scale="80" fitToWidth="3" orientation="landscape" r:id="rId1"/>
  <headerFooter>
    <oddFooter>Страница  &amp;P из &amp;N</oddFooter>
  </headerFooter>
  <colBreaks count="1" manualBreakCount="1">
    <brk id="21" min="2" max="24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на 2025 г</vt:lpstr>
      <vt:lpstr>на 2026 г 20% нов</vt:lpstr>
      <vt:lpstr>на 2027 г 20% нов </vt:lpstr>
      <vt:lpstr>Сбалансированность _итог</vt:lpstr>
      <vt:lpstr>'на 2025 г'!Заголовки_для_печати</vt:lpstr>
      <vt:lpstr>'на 2026 г 20% нов'!Заголовки_для_печати</vt:lpstr>
      <vt:lpstr>'на 2027 г 20% нов '!Заголовки_для_печати</vt:lpstr>
      <vt:lpstr>'Сбалансированность _итог'!Заголовки_для_печати</vt:lpstr>
      <vt:lpstr>'на 2025 г'!Область_печати</vt:lpstr>
      <vt:lpstr>'на 2026 г 20% нов'!Область_печати</vt:lpstr>
      <vt:lpstr>'на 2027 г 20% нов '!Область_печати</vt:lpstr>
      <vt:lpstr>'Сбалансированность _итог'!Область_печати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2024-11-06T17:06:39Z</dcterms:modified>
</cp:coreProperties>
</file>